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Сводный сметный расчет" sheetId="1" state="visible" r:id="rId1"/>
    <sheet name="ЛСР1" sheetId="2" state="visible" r:id="rId2"/>
    <sheet name="ЛСР2" sheetId="3" state="visible" r:id="rId3"/>
    <sheet name="ЛСР3" sheetId="4" state="visible" r:id="rId4"/>
    <sheet name="ЛСР4" sheetId="5" state="visible" r:id="rId5"/>
  </sheets>
  <definedNames>
    <definedName name="Print_Titles" localSheetId="0">'Сводный сметный расчет'!$16:$16</definedName>
    <definedName name="_xlnm.Print_Area" localSheetId="0">'Сводный сметный расчет'!$A$1:$H$34</definedName>
  </definedNames>
  <calcPr/>
</workbook>
</file>

<file path=xl/sharedStrings.xml><?xml version="1.0" encoding="utf-8"?>
<sst xmlns="http://schemas.openxmlformats.org/spreadsheetml/2006/main" count="254" uniqueCount="254">
  <si>
    <t xml:space="preserve">                                                     Приложение № 5 к техническим требованиям</t>
  </si>
  <si>
    <t xml:space="preserve">Сводный сметный расчет сметной стоимостью   8 042,100 тыс.руб.</t>
  </si>
  <si>
    <t xml:space="preserve">Закупка №31301-РЕМ ПРОД-2024-ДРСК-ХЭС</t>
  </si>
  <si>
    <t xml:space="preserve">СВОДНЫЙ СМЕТНЫЙ РАСЧЕТ КАПИТАЛЬНОГО РЕМОНТА</t>
  </si>
  <si>
    <t xml:space="preserve">ОКПД2 42.22.22.140. Выполнение работ по чистке просек ВЛ 10-110 кВ структурного подразделения "Северные электрические сети", в рамках выполнения годовой программы ремонтов 2024 года филиала "Хабаровские электрические сети"
</t>
  </si>
  <si>
    <t xml:space="preserve">(наименование стройки)
</t>
  </si>
  <si>
    <t xml:space="preserve">Составлена в ценах по состоянию на 2023 г. </t>
  </si>
  <si>
    <t xml:space="preserve">№ пп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</si>
  <si>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</si>
  <si>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</si>
  <si>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руб.</t>
  </si>
  <si>
    <t>всего</t>
  </si>
  <si>
    <t xml:space="preserve">ремонтно-строительных работ</t>
  </si>
  <si>
    <t xml:space="preserve">монтажных работ</t>
  </si>
  <si>
    <t xml:space="preserve">оборудования, мебели, инвентаря</t>
  </si>
  <si>
    <t xml:space="preserve">прочих затрат</t>
  </si>
  <si>
    <t xml:space="preserve">Глава 2. Основные объекты строительства</t>
  </si>
  <si>
    <t xml:space="preserve">ЛСР № 1</t>
  </si>
  <si>
    <t xml:space="preserve">Капитальный ремонт ВЛ-110 кВ "ТЭЦ-2 - Т" c-85/86 с отп. на "Парус"( ВЛ 110 кВ ТЭЦ-2-Т (С-85/86) с отпайкой на ПС Парус (С-86)). Инвентарный номер НВ007692 Вырубка угрожающих деревьев.</t>
  </si>
  <si>
    <t xml:space="preserve">ЛСР № 2</t>
  </si>
  <si>
    <t xml:space="preserve">Капитальный ремонт ВЛ-110 кВ С-97/102-98 "Старт-НПЗ-110-Т" с отп. С-97/102 на ПС"КСК", С-87/98 на ПС"Байкальская( ВЛ 110 кВ Старт-НПЗ-Т (С-97/102-98) с отпайками на ПС КСК (С-97/102), Байкальская (С-97/98)). Инвентарный номер НВ007651 Вырубка угрожающих деревьев.</t>
  </si>
  <si>
    <t xml:space="preserve">ЛСР № 3</t>
  </si>
  <si>
    <t xml:space="preserve">Капитальный ремонт Договор от 14.10.2022 № 584/ХЭС, ВЛ-35 кВ Снежная-Гурское (ТСО)( ВЛ 110 кВ Старт-НПЗ-Т (С-97/102-98) с отпайками на ПС КСК (С-97/102), Байкальская (С-97/98)) Расширение просеки. Механизированная и ручная расчистка.</t>
  </si>
  <si>
    <t xml:space="preserve">ЛСР № 4</t>
  </si>
  <si>
    <t xml:space="preserve">Капитальный ремонт Договор от 14.10.2022 № 584/ХЭС,  ВЛ-10 КВт ПС "ОЗЕРНАЯ"- ПС "Даппы" (ТСО)( ВЛ-10 КВт ПС "ОЗЕРНАЯ"- ПС "Даппы" инв. № 124) Механизированная расчистка.</t>
  </si>
  <si>
    <t xml:space="preserve">Итого по Главе 2 "Основные объекты строительства"</t>
  </si>
  <si>
    <t xml:space="preserve">Глава 9. Прочие работы и затраты</t>
  </si>
  <si>
    <t xml:space="preserve">Командировочные расходы</t>
  </si>
  <si>
    <t xml:space="preserve">Утилизация порубочных остатков</t>
  </si>
  <si>
    <t>Перебазировка</t>
  </si>
  <si>
    <t xml:space="preserve">Итого по Главе 9. "Прочие работы и затраты"</t>
  </si>
  <si>
    <t xml:space="preserve">Итого по Главам 1-9</t>
  </si>
  <si>
    <t xml:space="preserve">Дополнительные работы и затраты</t>
  </si>
  <si>
    <t>Дефлятор</t>
  </si>
  <si>
    <t xml:space="preserve">Итого с учетом "Дополнительные работы и затраты"</t>
  </si>
  <si>
    <t xml:space="preserve">Итого по сводному расчету</t>
  </si>
  <si>
    <t xml:space="preserve"> </t>
  </si>
  <si>
    <t xml:space="preserve">Приложение № 5.1</t>
  </si>
  <si>
    <t xml:space="preserve">Утверждено приказом № 421 от 4 августа 2020 г. Минстроя РФ</t>
  </si>
  <si>
    <t xml:space="preserve">Наименование редакции сметных нормативов  </t>
  </si>
  <si>
    <t/>
  </si>
  <si>
    <t xml:space="preserve">Наименование программного продукта</t>
  </si>
  <si>
    <t xml:space="preserve">ГРАНД-Смета, версия 2022.3</t>
  </si>
  <si>
    <t xml:space="preserve">ВЛ 110 кВ ТЭЦ-2-Т (С-85/86) с отпайкой на ПС Парус (С-86)</t>
  </si>
  <si>
    <t xml:space="preserve">(наименование стройки)</t>
  </si>
  <si>
    <t xml:space="preserve">ЛОКАЛЬНЫЙ СМЕТНЫЙ РАСЧЕТ (СМЕТА) № 1</t>
  </si>
  <si>
    <t xml:space="preserve">Капитальный ремонт ВЛ-110 кВ "ТЭЦ-2 - Т" c-85/86 с отп. на "Парус". Инвентарный номер НВ007692 Вырубка угрожающих деревьев.</t>
  </si>
  <si>
    <t xml:space="preserve">1. ЛСР (С-85-86)</t>
  </si>
  <si>
    <t xml:space="preserve">(наименование работ и затрат, наименование объекта)</t>
  </si>
  <si>
    <t xml:space="preserve">Составлен </t>
  </si>
  <si>
    <t>базисно-индексным</t>
  </si>
  <si>
    <t>методом</t>
  </si>
  <si>
    <t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</si>
  <si>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</si>
  <si>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</si>
  <si>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</si>
  <si>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1-й квартал 2023 года</t>
  </si>
  <si>
    <t xml:space="preserve">Сметная стоимость </t>
  </si>
  <si>
    <t>(263,35)</t>
  </si>
  <si>
    <t>тыс.руб.</t>
  </si>
  <si>
    <t xml:space="preserve">в том числе:</t>
  </si>
  <si>
    <t xml:space="preserve">строительных работ</t>
  </si>
  <si>
    <t>(55,53)</t>
  </si>
  <si>
    <t xml:space="preserve">Средства на оплату труда рабочих</t>
  </si>
  <si>
    <t>(16,61)</t>
  </si>
  <si>
    <t>(0)</t>
  </si>
  <si>
    <t xml:space="preserve">Нормативные затраты труда рабочих</t>
  </si>
  <si>
    <t>чел.час.</t>
  </si>
  <si>
    <t>оборудования</t>
  </si>
  <si>
    <t xml:space="preserve">Нормативные затраты труда машинистов</t>
  </si>
  <si>
    <t xml:space="preserve">  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</si>
  <si>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</si>
  <si>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</si>
  <si>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</si>
  <si>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</si>
  <si>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</si>
  <si>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</si>
  <si>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>Индексы</t>
  </si>
  <si>
    <t xml:space="preserve">Сметная стоимость в текущем уровне цен, руб.</t>
  </si>
  <si>
    <t xml:space="preserve">на единицу</t>
  </si>
  <si>
    <t>коэффициенты</t>
  </si>
  <si>
    <t xml:space="preserve">всего с учетом коэффициентов</t>
  </si>
  <si>
    <t xml:space="preserve">Раздел 1. Валка деревьев</t>
  </si>
  <si>
    <t xml:space="preserve">Валка деревьев в городских условиях</t>
  </si>
  <si>
    <t>1</t>
  </si>
  <si>
    <t>ТЕРр68-3-1</t>
  </si>
  <si>
    <t xml:space="preserve">Валка деревьев в городских условиях: (липа, сосна, кедр, тополь) диаметром до 300 мм</t>
  </si>
  <si>
    <t xml:space="preserve">1 складочный м3 кряжей</t>
  </si>
  <si>
    <t>Объем=(44+19)*1.49</t>
  </si>
  <si>
    <t xml:space="preserve">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</t>
  </si>
  <si>
    <t>ОТ</t>
  </si>
  <si>
    <t>2</t>
  </si>
  <si>
    <t>ЭМ</t>
  </si>
  <si>
    <t>ЗТ</t>
  </si>
  <si>
    <t>чел.-ч</t>
  </si>
  <si>
    <t xml:space="preserve">Итого по расценке</t>
  </si>
  <si>
    <t>ФОТ</t>
  </si>
  <si>
    <t xml:space="preserve">Приказ № 812/пр от 21.12.2020 Прил. п.102</t>
  </si>
  <si>
    <t xml:space="preserve">НР Благоустройство (ремонтно-строительные)</t>
  </si>
  <si>
    <t>%</t>
  </si>
  <si>
    <t xml:space="preserve">Приказ № 774/пр от 11.12.2020 Прил. п.102</t>
  </si>
  <si>
    <t xml:space="preserve">СП Благоустройство (ремонтно-строительные)</t>
  </si>
  <si>
    <t xml:space="preserve">Всего по позиции</t>
  </si>
  <si>
    <t>ТЕРр68-3-2</t>
  </si>
  <si>
    <t xml:space="preserve">Валка деревьев в городских условиях: (липа, сосна, кедр, тополь) диаметром более 300 мм</t>
  </si>
  <si>
    <t>Объем=(77+73)*1.49</t>
  </si>
  <si>
    <t>3</t>
  </si>
  <si>
    <t>ТЕР01-02-119-02</t>
  </si>
  <si>
    <t xml:space="preserve">Расчистка площадей от кустарника и мелколесья вручную: при средней поросли</t>
  </si>
  <si>
    <t xml:space="preserve">100 м2</t>
  </si>
  <si>
    <t xml:space="preserve">Приказ № 812/пр от 21.12.2020 Прил. п.1.4</t>
  </si>
  <si>
    <t xml:space="preserve">НР Земляные работы, выполняемые по другим видам работ (подготовительным, сопутствующим, укрепительным)</t>
  </si>
  <si>
    <t xml:space="preserve">Приказ № 774/пр от 11.12.2020 Прил. п.1.4, Приказ № 774/пр от 11.12.2020 п.16</t>
  </si>
  <si>
    <t xml:space="preserve">СП Земляные работы, выполняемые по другим видам работ (подготовительным, сопутствующим, укрепительным)</t>
  </si>
  <si>
    <t xml:space="preserve">Вывоз древесных остатков</t>
  </si>
  <si>
    <t>4</t>
  </si>
  <si>
    <t xml:space="preserve">ТССЦпг-01-01-02-007
Прим.</t>
  </si>
  <si>
    <t xml:space="preserve">Погрузочно- разгрузочные работы при автомобильных перевозках: леса круглого</t>
  </si>
  <si>
    <t xml:space="preserve">1 т груза</t>
  </si>
  <si>
    <t>5</t>
  </si>
  <si>
    <t>ТССЦпг-03-01-01-027</t>
  </si>
  <si>
    <t xml:space="preserve"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27 км I класс груза</t>
  </si>
  <si>
    <t xml:space="preserve"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</si>
  <si>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</si>
  <si>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</si>
  <si>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</si>
  <si>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</si>
  <si>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</si>
  <si>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(1496,05212+0)/8*500</t>
  </si>
  <si>
    <t xml:space="preserve">     Перебазировка</t>
  </si>
  <si>
    <t xml:space="preserve">     Тариф: 159 т*624,94руб.</t>
  </si>
  <si>
    <t xml:space="preserve">     Итого</t>
  </si>
  <si>
    <t xml:space="preserve">     Дефлятор 5,3%</t>
  </si>
  <si>
    <t xml:space="preserve">  ВСЕГО по смете</t>
  </si>
  <si>
    <t xml:space="preserve">Приложение № 5.2</t>
  </si>
  <si>
    <t xml:space="preserve">ВЛ 110 кВ Старт-НПЗ-Т (С-97/102-98) с отпайками на ПС КСК (С-97/102), Байкальская (С-97/98)</t>
  </si>
  <si>
    <t xml:space="preserve">ЛОКАЛЬНЫЙ СМЕТНЫЙ РАСЧЕТ (СМЕТА) № 2</t>
  </si>
  <si>
    <t xml:space="preserve">Капитальный ремонт ВЛ-110 кВ С-97/102-98 "Старт-НПЗ-110-Т" с отп. С-97/102 на ПС"КСК", С-87/98 на ПС"Байкальская. Инвентарный номер НВ007651 Вырубка угрожающих деревьев.</t>
  </si>
  <si>
    <t xml:space="preserve">2. ЛСР (97-102-98)</t>
  </si>
  <si>
    <t>(127,87)</t>
  </si>
  <si>
    <t>(24,57)</t>
  </si>
  <si>
    <t>(7,12)</t>
  </si>
  <si>
    <t>Объем=(50+39)*1.49</t>
  </si>
  <si>
    <t>Объем=(11+18)*1.49</t>
  </si>
  <si>
    <t>ТССЦпг-01-01-02-007</t>
  </si>
  <si>
    <t>Объем=(132,6+43,21)*0,5</t>
  </si>
  <si>
    <t>ТССЦпг-03-01-01-028</t>
  </si>
  <si>
    <t xml:space="preserve"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28 км I класс груза</t>
  </si>
  <si>
    <t xml:space="preserve">     Командировочные (641,75388+0)/8*500</t>
  </si>
  <si>
    <t xml:space="preserve">     Тариф: 87,91 т*624,94руб.</t>
  </si>
  <si>
    <t xml:space="preserve">Приложение № 5.3</t>
  </si>
  <si>
    <t xml:space="preserve">ЛОКАЛЬНЫЙ СМЕТНЫЙ РАСЧЕТ (СМЕТА) № 3</t>
  </si>
  <si>
    <t xml:space="preserve">Капитальный ремонт Договор от 14.10.2022 № 584/ХЭС, ВЛ-35 кВ Снежная-Гурское (ТСО) Расширение просеки. Механизированная и ручная расчистка.</t>
  </si>
  <si>
    <t>(341,22)</t>
  </si>
  <si>
    <t>(107,27)</t>
  </si>
  <si>
    <t>(11,12)</t>
  </si>
  <si>
    <t xml:space="preserve">Раздел 1. Расчистка</t>
  </si>
  <si>
    <t>Мех.расчистка</t>
  </si>
  <si>
    <t>ТЕР01-02-112-02</t>
  </si>
  <si>
    <t xml:space="preserve"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</si>
  <si>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 xml:space="preserve">1 га</t>
  </si>
  <si>
    <t xml:space="preserve">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ТЗМ=1,2</t>
  </si>
  <si>
    <t xml:space="preserve">в т.ч. ОТм</t>
  </si>
  <si>
    <t>ЗТм</t>
  </si>
  <si>
    <t>ТЕР01-02-117-02</t>
  </si>
  <si>
    <t xml:space="preserve"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</si>
  <si>
    <t>Объем=3+20</t>
  </si>
  <si>
    <t xml:space="preserve">Валка/разделка/трелевка деревьев мягких пород с корня, диаметр стволов: до 32 см</t>
  </si>
  <si>
    <t>ТЕР01-02-099-05</t>
  </si>
  <si>
    <t xml:space="preserve">Валка деревьев мягких пород с корня, диаметр стволов: до 32 см</t>
  </si>
  <si>
    <t xml:space="preserve">100 деревьев</t>
  </si>
  <si>
    <t xml:space="preserve">Объем=185 / 100</t>
  </si>
  <si>
    <t>ТЕР01-02-101-06</t>
  </si>
  <si>
    <t xml:space="preserve">Разделка древесины мягких пород, полученной от валки леса, диаметр стволов: до 32 см</t>
  </si>
  <si>
    <t xml:space="preserve">3.213 Разделка древесины без заготовки дров ОЗП=0,8; ЭМ=0,7 к расх.; ЗПМ=0,7; ТЗ=0,8; ТЗМ=0,7</t>
  </si>
  <si>
    <t>6</t>
  </si>
  <si>
    <t>ТЕР01-02-100-05</t>
  </si>
  <si>
    <t xml:space="preserve">Трелевка древесины на расстояние до 300 м тракторами мощностью: 79 кВт (108 л.с.), диаметр стволов до 30 см</t>
  </si>
  <si>
    <t xml:space="preserve">100 хлыстов</t>
  </si>
  <si>
    <t xml:space="preserve">Валка/разделка/трелевка деревьев твердых пород и лиственницы с корня, диаметр стволов: до 32 см</t>
  </si>
  <si>
    <t>7</t>
  </si>
  <si>
    <t>ТЕР01-02-099-11</t>
  </si>
  <si>
    <t xml:space="preserve">Валка деревьев твердых пород и лиственницы с корня, диаметр стволов: до 32 см</t>
  </si>
  <si>
    <t xml:space="preserve">Объем=62 / 100</t>
  </si>
  <si>
    <t>8</t>
  </si>
  <si>
    <t>ТЕР01-02-101-13</t>
  </si>
  <si>
    <t xml:space="preserve">Разделка древесины твердых пород и лиственницы, полученной от валки леса, диаметр стволов: до 32 см</t>
  </si>
  <si>
    <t>9</t>
  </si>
  <si>
    <t xml:space="preserve">Валка/разделка/трелевка деревьев мягких пород с корня, диаметр стволов: до 24 см</t>
  </si>
  <si>
    <t>10</t>
  </si>
  <si>
    <t>ТЕР01-02-099-03</t>
  </si>
  <si>
    <t xml:space="preserve">Валка деревьев мягких пород с корня, диаметр стволов: до 24 см</t>
  </si>
  <si>
    <t xml:space="preserve">Объем=490 / 100</t>
  </si>
  <si>
    <t>11</t>
  </si>
  <si>
    <t>ТЕР01-02-101-04</t>
  </si>
  <si>
    <t xml:space="preserve">Разделка древесины мягких пород, полученной от валки леса, диаметр стволов: до 24 см</t>
  </si>
  <si>
    <t>12</t>
  </si>
  <si>
    <t xml:space="preserve">Валка/разделка/трелевка деревьев твердых пород и лиственницы с корня, диаметр стволов: до 24 см</t>
  </si>
  <si>
    <t>13</t>
  </si>
  <si>
    <t>ТЕР01-02-099-09</t>
  </si>
  <si>
    <t xml:space="preserve">Валка деревьев твердых пород и лиственницы с корня, диаметр стволов: до 24 см</t>
  </si>
  <si>
    <t xml:space="preserve">Объем=100 / 100</t>
  </si>
  <si>
    <t>14</t>
  </si>
  <si>
    <t>ТЕР01-02-101-11</t>
  </si>
  <si>
    <t xml:space="preserve">Разделка древесины твердых пород и лиственницы, полученной от валки леса, диаметр стволов: до 24 см</t>
  </si>
  <si>
    <t>15</t>
  </si>
  <si>
    <t xml:space="preserve">Валка/разделка/трелевка деревьев мягких пород с корня, диаметр стволов: до 20 см</t>
  </si>
  <si>
    <t>16</t>
  </si>
  <si>
    <t>ТЕР01-02-099-02</t>
  </si>
  <si>
    <t xml:space="preserve">Валка деревьев мягких пород с корня, диаметр стволов: до 20 см</t>
  </si>
  <si>
    <t xml:space="preserve">Объем=718 / 100</t>
  </si>
  <si>
    <t>17</t>
  </si>
  <si>
    <t>ТЕР01-02-101-03</t>
  </si>
  <si>
    <t xml:space="preserve">Разделка древесины мягких пород, полученной от валки леса, диаметр стволов: до 20 см</t>
  </si>
  <si>
    <t>18</t>
  </si>
  <si>
    <t>ТЕР01-02-100-04</t>
  </si>
  <si>
    <t xml:space="preserve">Трелевка древесины на расстояние до 300 м тракторами мощностью: 79 кВт (108 л.с.), диаметр стволов до 20 см</t>
  </si>
  <si>
    <t xml:space="preserve">Валка/разделка/трелевка деревьев твердых пород и лиственницы с корня, диаметр стволов: до 20 см</t>
  </si>
  <si>
    <t>19</t>
  </si>
  <si>
    <t>ТЕР01-02-099-08</t>
  </si>
  <si>
    <t xml:space="preserve">Валка деревьев твердых пород и лиственницы с корня, диаметр стволов: до 20 см</t>
  </si>
  <si>
    <t xml:space="preserve">Объем=200 / 100</t>
  </si>
  <si>
    <t>20</t>
  </si>
  <si>
    <t>ТЕР01-02-101-10</t>
  </si>
  <si>
    <t xml:space="preserve">Разделка древесины твердых пород и лиственницы, полученной от валки леса, диаметр стволов: до 20 см</t>
  </si>
  <si>
    <t>21</t>
  </si>
  <si>
    <t xml:space="preserve">Расчистка при расширении</t>
  </si>
  <si>
    <t>22</t>
  </si>
  <si>
    <t>23</t>
  </si>
  <si>
    <t>24</t>
  </si>
  <si>
    <t>ТЕР01-02-118-01</t>
  </si>
  <si>
    <t xml:space="preserve">Измельчение древесных отходов спецтехникой (приминительно: утилизация порубочных остатков)</t>
  </si>
  <si>
    <t>Объем=6,38+0,2+3</t>
  </si>
  <si>
    <t xml:space="preserve">Итого по разделу 1 Расчистка</t>
  </si>
  <si>
    <t xml:space="preserve">Раздел 2. Планировка площадей</t>
  </si>
  <si>
    <t>25</t>
  </si>
  <si>
    <t xml:space="preserve">ТЕР01-02-087-03
Применительно</t>
  </si>
  <si>
    <t xml:space="preserve">Уборка снега со строительных площадок и дорог: бульдозерами с перемещениями на расстояние до 20 м</t>
  </si>
  <si>
    <t xml:space="preserve">1000 м3 снега</t>
  </si>
  <si>
    <t xml:space="preserve">Итого по разделу 2 Планировка площадей</t>
  </si>
  <si>
    <t xml:space="preserve">     Командировочные (826,6549+534,74004)/8*500</t>
  </si>
  <si>
    <t xml:space="preserve">ВЛ-10 кВ ПС "ОЗЕРНАЯ"- ПС "Даппы" инв. № 124</t>
  </si>
  <si>
    <t xml:space="preserve">ЛОКАЛЬНЫЙ СМЕТНЫЙ РАСЧЕТ (СМЕТА) № 4</t>
  </si>
  <si>
    <t xml:space="preserve">Капитальный ремонт Договор от 14.10.2022 № 584/ХЭС,  ВЛ-10 кВ ПС "ОЗЕРНАЯ"- ПС "Даппы" (ТСО)  Механизированная расчистка.</t>
  </si>
  <si>
    <t>(287,38)</t>
  </si>
  <si>
    <t>(168,38)</t>
  </si>
  <si>
    <t>(0,9)</t>
  </si>
  <si>
    <t xml:space="preserve">Механизированная расчистка</t>
  </si>
  <si>
    <t xml:space="preserve">Прил.3, Табл.1, п.4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</si>
  <si>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</t>
  </si>
  <si>
    <t xml:space="preserve">Объем=1500 / 100</t>
  </si>
  <si>
    <t>Измельчение</t>
  </si>
  <si>
    <t xml:space="preserve">ТЕР01-02-118-01
Применительно</t>
  </si>
  <si>
    <t xml:space="preserve">     Командировочные расходы (79,74+1042,0014)/8*500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</si>
</sst>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_-* #,##0_р_._-;\-* #,##0_р_._-;_-* &quot;-&quot;??_р_._-;_-@_-"/>
    <numFmt numFmtId="165" formatCode="0.0"/>
    <numFmt numFmtId="166" formatCode="0.00000"/>
    <numFmt numFmtId="167" formatCode="0.000"/>
    <numFmt numFmtId="168" formatCode="0.0000"/>
  </numFmts>
  <fonts count="34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name val="Calibri"/>
    </font>
    <font>
      <u/>
      <sz val="10.000000"/>
      <color indexed="2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b/>
      <sz val="8.000000"/>
      <name val="Times New Roman"/>
    </font>
    <font>
      <b/>
      <sz val="10.000000"/>
      <name val="Times New Roman"/>
    </font>
    <font>
      <b/>
      <sz val="11.000000"/>
      <name val="Times New Roman"/>
    </font>
    <font>
      <i/>
      <sz val="9.000000"/>
      <name val="Times New Roman"/>
    </font>
    <font>
      <sz val="9.000000"/>
      <name val="Times New Roman"/>
    </font>
    <font>
      <sz val="8.000000"/>
      <name val="Times New Roman"/>
    </font>
    <font>
      <sz val="10.000000"/>
      <name val="Arial"/>
    </font>
    <font>
      <sz val="8.000000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b/>
      <sz val="9.000000"/>
      <name val="Arial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60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0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3" fillId="25" borderId="1" numFmtId="0" applyNumberFormat="1" applyFont="1" applyFill="1" applyBorder="1"/>
    <xf fontId="4" fillId="26" borderId="2" numFmtId="0" applyNumberFormat="1" applyFont="1" applyFill="1" applyBorder="1"/>
    <xf fontId="5" fillId="26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0" fillId="0" borderId="0" numFmtId="0" applyNumberFormat="1" applyFont="1" applyFill="1" applyBorder="1"/>
    <xf fontId="11" fillId="27" borderId="7" numFmtId="0" applyNumberFormat="1" applyFont="1" applyFill="1" applyBorder="1"/>
    <xf fontId="12" fillId="0" borderId="0" numFmtId="0" applyNumberFormat="1" applyFont="1" applyFill="1" applyBorder="1"/>
    <xf fontId="13" fillId="28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29" borderId="0" numFmtId="0" applyNumberFormat="1" applyFont="1" applyFill="1" applyBorder="1"/>
    <xf fontId="17" fillId="0" borderId="0" numFmtId="0" applyNumberFormat="1" applyFont="1" applyFill="1" applyBorder="1"/>
    <xf fontId="0" fillId="30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0" fillId="0" borderId="0" numFmtId="162" applyNumberFormat="1" applyFont="1" applyFill="1" applyBorder="1"/>
    <xf fontId="20" fillId="31" borderId="0" numFmtId="0" applyNumberFormat="1" applyFont="1" applyFill="1" applyBorder="1"/>
  </cellStyleXfs>
  <cellXfs count="187">
    <xf fontId="0" fillId="0" borderId="0" numFmtId="0" xfId="0"/>
    <xf fontId="21" fillId="0" borderId="0" numFmtId="0" xfId="0" applyFont="1" applyAlignment="1">
      <alignment horizontal="center" vertical="top"/>
    </xf>
    <xf fontId="21" fillId="0" borderId="0" numFmtId="49" xfId="0" applyNumberFormat="1" applyFont="1" applyAlignment="1">
      <alignment horizontal="left" vertical="top"/>
    </xf>
    <xf fontId="21" fillId="0" borderId="0" numFmtId="0" xfId="0" applyFont="1" applyAlignment="1">
      <alignment horizontal="left" vertical="top"/>
    </xf>
    <xf fontId="21" fillId="0" borderId="0" numFmtId="0" xfId="0" applyFont="1" applyAlignment="1">
      <alignment horizontal="right" vertical="top"/>
    </xf>
    <xf fontId="21" fillId="0" borderId="0" numFmtId="0" xfId="0" applyFont="1" applyAlignment="1">
      <alignment horizontal="right"/>
    </xf>
    <xf fontId="22" fillId="0" borderId="0" numFmtId="162" xfId="57" applyNumberFormat="1" applyFont="1" applyAlignment="1">
      <alignment horizontal="left"/>
    </xf>
    <xf fontId="21" fillId="0" borderId="0" numFmtId="0" xfId="0" applyFont="1" applyAlignment="1">
      <alignment vertical="top"/>
    </xf>
    <xf fontId="21" fillId="0" borderId="0" numFmtId="0" xfId="0" applyFont="1" applyAlignment="1">
      <alignment horizontal="center" vertical="center"/>
    </xf>
    <xf fontId="21" fillId="0" borderId="0" numFmtId="49" xfId="0" applyNumberFormat="1" applyFont="1" applyAlignment="1">
      <alignment horizontal="center" vertical="top"/>
    </xf>
    <xf fontId="21" fillId="0" borderId="0" numFmtId="0" xfId="42" applyFont="1" applyAlignment="1">
      <alignment horizontal="left" vertical="top"/>
    </xf>
    <xf fontId="23" fillId="0" borderId="0" numFmtId="0" xfId="0" applyFont="1" applyAlignment="1">
      <alignment horizontal="center" vertical="center"/>
    </xf>
    <xf fontId="21" fillId="0" borderId="0" numFmtId="0" xfId="0" applyFont="1" applyAlignment="1">
      <alignment horizontal="right" vertical="center"/>
    </xf>
    <xf fontId="24" fillId="0" borderId="0" numFmtId="0" xfId="0" applyFont="1" applyAlignment="1">
      <alignment horizontal="center" vertical="top" wrapText="1"/>
    </xf>
    <xf fontId="24" fillId="0" borderId="0" numFmtId="0" xfId="0" applyFont="1" applyAlignment="1">
      <alignment vertical="top" wrapText="1"/>
    </xf>
    <xf fontId="25" fillId="0" borderId="10" numFmtId="0" xfId="0" applyFont="1" applyBorder="1" applyAlignment="1">
      <alignment horizontal="center" vertical="center" wrapText="1"/>
    </xf>
    <xf fontId="21" fillId="0" borderId="0" numFmtId="49" xfId="0" applyNumberFormat="1" applyFont="1" applyAlignment="1">
      <alignment vertical="top"/>
    </xf>
    <xf fontId="26" fillId="0" borderId="11" numFmtId="0" xfId="0" applyFont="1" applyBorder="1" applyAlignment="1">
      <alignment horizontal="center" vertical="center" wrapText="1"/>
    </xf>
    <xf fontId="26" fillId="0" borderId="11" numFmtId="49" xfId="0" applyNumberFormat="1" applyFont="1" applyBorder="1" applyAlignment="1">
      <alignment horizontal="center" vertical="center" wrapText="1"/>
    </xf>
    <xf fontId="26" fillId="0" borderId="11" numFmtId="0" xfId="0" applyFont="1" applyBorder="1" applyAlignment="1">
      <alignment horizontal="center" vertical="center"/>
    </xf>
    <xf fontId="26" fillId="0" borderId="11" numFmtId="49" xfId="0" applyNumberFormat="1" applyFont="1" applyBorder="1" applyAlignment="1">
      <alignment horizontal="center" vertical="center"/>
    </xf>
    <xf fontId="23" fillId="0" borderId="12" numFmtId="0" xfId="0" applyFont="1" applyBorder="1" applyAlignment="1">
      <alignment horizontal="left" vertical="top" wrapText="1"/>
    </xf>
    <xf fontId="23" fillId="0" borderId="13" numFmtId="0" xfId="0" applyFont="1" applyBorder="1" applyAlignment="1">
      <alignment horizontal="left" vertical="top" wrapText="1"/>
    </xf>
    <xf fontId="23" fillId="0" borderId="14" numFmtId="0" xfId="0" applyFont="1" applyBorder="1" applyAlignment="1">
      <alignment horizontal="left" vertical="top" wrapText="1"/>
    </xf>
    <xf fontId="21" fillId="0" borderId="15" numFmtId="0" xfId="0" applyFont="1" applyBorder="1" applyAlignment="1">
      <alignment horizontal="center" vertical="top" wrapText="1"/>
    </xf>
    <xf fontId="21" fillId="0" borderId="16" numFmtId="49" xfId="0" applyNumberFormat="1" applyFont="1" applyBorder="1" applyAlignment="1">
      <alignment horizontal="left" vertical="top" wrapText="1"/>
    </xf>
    <xf fontId="21" fillId="0" borderId="17" numFmtId="0" xfId="0" applyFont="1" applyBorder="1" applyAlignment="1">
      <alignment horizontal="left" vertical="top" wrapText="1"/>
    </xf>
    <xf fontId="21" fillId="0" borderId="15" numFmtId="164" xfId="57" applyNumberFormat="1" applyFont="1" applyBorder="1" applyAlignment="1">
      <alignment horizontal="right" vertical="top" wrapText="1"/>
    </xf>
    <xf fontId="21" fillId="0" borderId="16" numFmtId="3" xfId="0" applyNumberFormat="1" applyFont="1" applyBorder="1" applyAlignment="1">
      <alignment horizontal="right" vertical="top"/>
    </xf>
    <xf fontId="21" fillId="0" borderId="16" numFmtId="0" xfId="0" applyFont="1" applyBorder="1" applyAlignment="1">
      <alignment horizontal="right" vertical="top"/>
    </xf>
    <xf fontId="21" fillId="0" borderId="16" numFmtId="1" xfId="0" applyNumberFormat="1" applyFont="1" applyBorder="1" applyAlignment="1">
      <alignment horizontal="right" vertical="top"/>
    </xf>
    <xf fontId="23" fillId="0" borderId="0" numFmtId="0" xfId="0" applyFont="1" applyAlignment="1">
      <alignment horizontal="right" vertical="top" wrapText="1"/>
    </xf>
    <xf fontId="0" fillId="0" borderId="0" numFmtId="0" xfId="0"/>
    <xf fontId="22" fillId="0" borderId="0" numFmtId="0" xfId="0" applyFont="1" applyAlignment="1">
      <alignment horizontal="right" vertical="top" wrapText="1"/>
    </xf>
    <xf fontId="21" fillId="0" borderId="15" numFmtId="0" xfId="0" applyFont="1" applyBorder="1" applyAlignment="1">
      <alignment horizontal="center" vertical="top"/>
    </xf>
    <xf fontId="21" fillId="0" borderId="14" numFmtId="0" xfId="0" applyFont="1" applyBorder="1" applyAlignment="1">
      <alignment horizontal="left" vertical="top" wrapText="1"/>
    </xf>
    <xf fontId="23" fillId="0" borderId="11" numFmtId="164" xfId="57" applyNumberFormat="1" applyFont="1" applyBorder="1" applyAlignment="1">
      <alignment horizontal="right" vertical="top" wrapText="1"/>
    </xf>
    <xf fontId="23" fillId="0" borderId="16" numFmtId="3" xfId="0" applyNumberFormat="1" applyFont="1" applyBorder="1" applyAlignment="1">
      <alignment horizontal="right" vertical="top"/>
    </xf>
    <xf fontId="23" fillId="0" borderId="16" numFmtId="164" xfId="0" applyNumberFormat="1" applyFont="1" applyBorder="1" applyAlignment="1">
      <alignment horizontal="right" vertical="top"/>
    </xf>
    <xf fontId="23" fillId="0" borderId="16" numFmtId="164" xfId="57" applyNumberFormat="1" applyFont="1" applyBorder="1" applyAlignment="1">
      <alignment horizontal="right" vertical="top" wrapText="1"/>
    </xf>
    <xf fontId="0" fillId="0" borderId="0" numFmtId="1" xfId="0" applyNumberFormat="1"/>
    <xf fontId="21" fillId="0" borderId="11" numFmtId="0" xfId="0" applyFont="1" applyBorder="1" applyAlignment="1">
      <alignment horizontal="center" vertical="top" wrapText="1"/>
    </xf>
    <xf fontId="21" fillId="0" borderId="11" numFmtId="0" xfId="0" applyFont="1" applyBorder="1" applyAlignment="1">
      <alignment horizontal="left" vertical="top" wrapText="1"/>
    </xf>
    <xf fontId="21" fillId="0" borderId="11" numFmtId="164" xfId="57" applyNumberFormat="1" applyFont="1" applyBorder="1" applyAlignment="1">
      <alignment horizontal="right" vertical="top" wrapText="1"/>
    </xf>
    <xf fontId="21" fillId="0" borderId="16" numFmtId="0" xfId="0" applyFont="1" applyBorder="1" applyAlignment="1">
      <alignment horizontal="left" vertical="top" wrapText="1"/>
    </xf>
    <xf fontId="27" fillId="0" borderId="0" numFmtId="0" xfId="0" applyFont="1" applyAlignment="1">
      <alignment horizontal="right" vertical="top" wrapText="1"/>
    </xf>
    <xf fontId="21" fillId="0" borderId="11" numFmtId="0" xfId="0" applyFont="1" applyBorder="1" applyAlignment="1">
      <alignment horizontal="left" vertical="top"/>
    </xf>
    <xf fontId="21" fillId="0" borderId="11" numFmtId="0" xfId="0" applyFont="1" applyBorder="1" applyAlignment="1">
      <alignment horizontal="center" vertical="top"/>
    </xf>
    <xf fontId="23" fillId="0" borderId="16" numFmtId="164" xfId="0" applyNumberFormat="1" applyFont="1" applyBorder="1" applyAlignment="1">
      <alignment horizontal="right" vertical="top" wrapText="1"/>
    </xf>
    <xf fontId="23" fillId="0" borderId="12" numFmtId="49" xfId="0" applyNumberFormat="1" applyFont="1" applyBorder="1" applyAlignment="1">
      <alignment horizontal="left" vertical="top" wrapText="1"/>
    </xf>
    <xf fontId="23" fillId="0" borderId="14" numFmtId="49" xfId="0" applyNumberFormat="1" applyFont="1" applyBorder="1" applyAlignment="1">
      <alignment horizontal="left" vertical="top" wrapText="1"/>
    </xf>
    <xf fontId="23" fillId="0" borderId="15" numFmtId="164" xfId="57" applyNumberFormat="1" applyFont="1" applyBorder="1" applyAlignment="1">
      <alignment horizontal="right" vertical="top" wrapText="1"/>
    </xf>
    <xf fontId="23" fillId="0" borderId="16" numFmtId="0" xfId="0" applyFont="1" applyBorder="1" applyAlignment="1">
      <alignment horizontal="right" vertical="top"/>
    </xf>
    <xf fontId="21" fillId="0" borderId="11" numFmtId="49" xfId="0" applyNumberFormat="1" applyFont="1" applyBorder="1" applyAlignment="1">
      <alignment horizontal="left" vertical="top"/>
    </xf>
    <xf fontId="23" fillId="0" borderId="11" numFmtId="0" xfId="0" applyFont="1" applyBorder="1" applyAlignment="1">
      <alignment horizontal="left" vertical="top" wrapText="1"/>
    </xf>
    <xf fontId="21" fillId="0" borderId="11" numFmtId="2" xfId="0" applyNumberFormat="1" applyFont="1" applyBorder="1" applyAlignment="1">
      <alignment horizontal="right" vertical="top"/>
    </xf>
    <xf fontId="23" fillId="0" borderId="16" numFmtId="3" xfId="0" applyNumberFormat="1" applyFont="1" applyBorder="1" applyAlignment="1">
      <alignment horizontal="right" vertical="top" wrapText="1"/>
    </xf>
    <xf fontId="0" fillId="0" borderId="0" numFmtId="2" xfId="0" applyNumberFormat="1"/>
    <xf fontId="23" fillId="0" borderId="0" numFmtId="49" xfId="0" applyNumberFormat="1" applyFont="1" applyAlignment="1">
      <alignment horizontal="right" vertical="top" wrapText="1"/>
    </xf>
    <xf fontId="21" fillId="0" borderId="0" numFmtId="0" xfId="0" applyFont="1" applyAlignment="1">
      <alignment vertical="top" wrapText="1"/>
    </xf>
    <xf fontId="21" fillId="0" borderId="0" numFmtId="3" xfId="0" applyNumberFormat="1" applyFont="1" applyAlignment="1">
      <alignment horizontal="right" vertical="top" wrapText="1"/>
    </xf>
    <xf fontId="21" fillId="0" borderId="0" numFmtId="4" xfId="0" applyNumberFormat="1" applyFont="1" applyAlignment="1">
      <alignment horizontal="right" vertical="top" wrapText="1"/>
    </xf>
    <xf fontId="28" fillId="0" borderId="0" numFmtId="0" xfId="0" applyFont="1" applyAlignment="1">
      <alignment horizontal="right" vertical="top"/>
    </xf>
    <xf fontId="23" fillId="0" borderId="0" numFmtId="0" xfId="0" applyFont="1"/>
    <xf fontId="21" fillId="32" borderId="0" numFmtId="0" xfId="0" applyFont="1" applyFill="1" applyAlignment="1">
      <alignment horizontal="center" vertical="top"/>
    </xf>
    <xf fontId="21" fillId="32" borderId="0" numFmtId="0" xfId="0" applyFont="1" applyFill="1"/>
    <xf fontId="21" fillId="32" borderId="0" numFmtId="0" xfId="0" applyFont="1" applyFill="1" applyAlignment="1">
      <alignment horizontal="left" vertical="top"/>
    </xf>
    <xf fontId="0" fillId="32" borderId="0" numFmtId="0" xfId="0" applyFill="1" applyAlignment="1">
      <alignment horizontal="center"/>
    </xf>
    <xf fontId="21" fillId="32" borderId="0" numFmtId="0" xfId="0" applyFont="1" applyFill="1" applyAlignment="1">
      <alignment horizontal="right" vertical="top"/>
    </xf>
    <xf fontId="21" fillId="32" borderId="0" numFmtId="0" xfId="0" applyFont="1" applyFill="1" applyAlignment="1">
      <alignment horizontal="center"/>
    </xf>
    <xf fontId="29" fillId="0" borderId="0" numFmtId="49" xfId="0" applyNumberFormat="1" applyFont="1" applyProtection="1"/>
    <xf fontId="29" fillId="0" borderId="0" numFmtId="0" xfId="0" applyFont="1" applyProtection="1"/>
    <xf fontId="29" fillId="0" borderId="0" numFmtId="0" xfId="0" applyFont="1" applyAlignment="1" applyProtection="1">
      <alignment wrapText="1"/>
    </xf>
    <xf fontId="29" fillId="0" borderId="0" numFmtId="0" xfId="0" applyFont="1" applyAlignment="1" applyProtection="1">
      <alignment horizontal="right"/>
    </xf>
    <xf fontId="29" fillId="0" borderId="0" numFmtId="49" xfId="0" applyNumberFormat="1" applyFont="1" applyAlignment="1" applyProtection="1">
      <alignment horizontal="right"/>
    </xf>
    <xf fontId="29" fillId="0" borderId="0" numFmtId="49" xfId="0" applyNumberFormat="1" applyFont="1" applyAlignment="1" applyProtection="1">
      <alignment horizontal="left" vertical="top"/>
    </xf>
    <xf fontId="29" fillId="0" borderId="0" numFmtId="49" xfId="0" applyNumberFormat="1" applyFont="1" applyAlignment="1" applyProtection="1">
      <alignment vertical="top"/>
    </xf>
    <xf fontId="29" fillId="0" borderId="17" numFmtId="0" xfId="0" applyFont="1" applyBorder="1" applyAlignment="1" applyProtection="1">
      <alignment horizontal="left" wrapText="1"/>
    </xf>
    <xf fontId="29" fillId="0" borderId="13" numFmtId="49" xfId="0" applyNumberFormat="1" applyFont="1" applyBorder="1" applyProtection="1"/>
    <xf fontId="29" fillId="0" borderId="0" numFmtId="49" xfId="0" applyNumberFormat="1" applyFont="1" applyAlignment="1" applyProtection="1">
      <alignment horizontal="center" wrapText="1"/>
    </xf>
    <xf fontId="30" fillId="0" borderId="10" numFmtId="49" xfId="0" applyNumberFormat="1" applyFont="1" applyBorder="1" applyAlignment="1" applyProtection="1">
      <alignment horizontal="center" vertical="top"/>
    </xf>
    <xf fontId="31" fillId="0" borderId="0" numFmtId="49" xfId="0" applyNumberFormat="1" applyFont="1" applyAlignment="1" applyProtection="1">
      <alignment horizontal="center"/>
    </xf>
    <xf fontId="29" fillId="0" borderId="17" numFmtId="49" xfId="0" applyNumberFormat="1" applyFont="1" applyBorder="1" applyAlignment="1" applyProtection="1">
      <alignment horizontal="center" wrapText="1"/>
    </xf>
    <xf fontId="29" fillId="0" borderId="17" numFmtId="49" xfId="0" applyNumberFormat="1" applyFont="1" applyBorder="1" applyAlignment="1" applyProtection="1">
      <alignment horizontal="center"/>
    </xf>
    <xf fontId="29" fillId="0" borderId="0" numFmtId="49" xfId="0" applyNumberFormat="1" applyFont="1" applyAlignment="1" applyProtection="1">
      <alignment wrapText="1"/>
    </xf>
    <xf fontId="29" fillId="0" borderId="17" numFmtId="49" xfId="0" applyNumberFormat="1" applyFont="1" applyBorder="1" applyAlignment="1" applyProtection="1">
      <alignment horizontal="left" wrapText="1"/>
    </xf>
    <xf fontId="30" fillId="0" borderId="10" numFmtId="49" xfId="0" applyNumberFormat="1" applyFont="1" applyBorder="1" applyAlignment="1" applyProtection="1">
      <alignment horizontal="center"/>
    </xf>
    <xf fontId="30" fillId="0" borderId="0" numFmtId="49" xfId="0" applyNumberFormat="1" applyFont="1" applyProtection="1"/>
    <xf fontId="29" fillId="0" borderId="0" numFmtId="49" xfId="0" applyNumberFormat="1" applyFont="1" applyAlignment="1" applyProtection="1">
      <alignment horizontal="right" vertical="top"/>
    </xf>
    <xf fontId="32" fillId="0" borderId="0" numFmtId="49" xfId="0" applyNumberFormat="1" applyFont="1" applyAlignment="1" applyProtection="1">
      <alignment horizontal="left"/>
    </xf>
    <xf fontId="29" fillId="0" borderId="17" numFmtId="49" xfId="0" applyNumberFormat="1" applyFont="1" applyBorder="1" applyProtection="1"/>
    <xf fontId="29" fillId="0" borderId="0" numFmtId="49" xfId="0" applyNumberFormat="1" applyFont="1" applyAlignment="1" applyProtection="1">
      <alignment horizontal="center"/>
    </xf>
    <xf fontId="29" fillId="0" borderId="0" numFmtId="0" xfId="0" applyFont="1" applyAlignment="1" applyProtection="1">
      <alignment horizontal="center"/>
    </xf>
    <xf fontId="29" fillId="0" borderId="17" numFmtId="2" xfId="0" applyNumberFormat="1" applyFont="1" applyBorder="1" applyProtection="1"/>
    <xf fontId="29" fillId="0" borderId="17" numFmtId="49" xfId="0" applyNumberFormat="1" applyFont="1" applyBorder="1" applyAlignment="1" applyProtection="1">
      <alignment horizontal="right"/>
    </xf>
    <xf fontId="29" fillId="0" borderId="0" numFmtId="0" xfId="0" applyFont="1" applyAlignment="1" applyProtection="1">
      <alignment horizontal="left"/>
    </xf>
    <xf fontId="29" fillId="0" borderId="0" numFmtId="0" xfId="0" applyFont="1" applyAlignment="1" applyProtection="1">
      <alignment vertical="center" wrapText="1"/>
    </xf>
    <xf fontId="30" fillId="0" borderId="0" numFmtId="0" xfId="0" applyFont="1" applyProtection="1"/>
    <xf fontId="29" fillId="0" borderId="0" numFmtId="2" xfId="0" applyNumberFormat="1" applyFont="1" applyProtection="1"/>
    <xf fontId="32" fillId="0" borderId="0" numFmtId="0" xfId="0" applyFont="1" applyProtection="1"/>
    <xf fontId="29" fillId="0" borderId="13" numFmtId="49" xfId="0" applyNumberFormat="1" applyFont="1" applyBorder="1" applyAlignment="1" applyProtection="1">
      <alignment horizontal="right"/>
    </xf>
    <xf fontId="29" fillId="0" borderId="13" numFmtId="2" xfId="0" applyNumberFormat="1" applyFont="1" applyBorder="1" applyAlignment="1" applyProtection="1">
      <alignment horizontal="right"/>
    </xf>
    <xf fontId="29" fillId="0" borderId="13" numFmtId="0" xfId="0" applyFont="1" applyBorder="1" applyAlignment="1" applyProtection="1">
      <alignment horizontal="center"/>
    </xf>
    <xf fontId="29" fillId="0" borderId="0" numFmtId="49" xfId="0" applyNumberFormat="1" applyFont="1" applyAlignment="1" applyProtection="1">
      <alignment vertical="center"/>
    </xf>
    <xf fontId="29" fillId="0" borderId="11" numFmtId="49" xfId="0" applyNumberFormat="1" applyFont="1" applyBorder="1" applyAlignment="1" applyProtection="1">
      <alignment horizontal="center" vertical="center" wrapText="1"/>
    </xf>
    <xf fontId="29" fillId="0" borderId="11" numFmtId="0" xfId="0" applyFont="1" applyBorder="1" applyAlignment="1" applyProtection="1">
      <alignment horizontal="center" vertical="center" wrapText="1"/>
    </xf>
    <xf fontId="29" fillId="0" borderId="11" numFmtId="49" xfId="0" applyNumberFormat="1" applyFont="1" applyBorder="1" applyAlignment="1" applyProtection="1">
      <alignment horizontal="center" vertical="center"/>
    </xf>
    <xf fontId="29" fillId="0" borderId="11" numFmtId="0" xfId="0" applyFont="1" applyBorder="1" applyAlignment="1" applyProtection="1">
      <alignment horizontal="center" vertical="center"/>
    </xf>
    <xf fontId="33" fillId="0" borderId="12" numFmtId="49" xfId="0" applyNumberFormat="1" applyFont="1" applyBorder="1" applyAlignment="1" applyProtection="1">
      <alignment horizontal="left" vertical="center" wrapText="1"/>
    </xf>
    <xf fontId="33" fillId="0" borderId="13" numFmtId="49" xfId="0" applyNumberFormat="1" applyFont="1" applyBorder="1" applyAlignment="1" applyProtection="1">
      <alignment horizontal="left" vertical="center" wrapText="1"/>
    </xf>
    <xf fontId="33" fillId="0" borderId="14" numFmtId="49" xfId="0" applyNumberFormat="1" applyFont="1" applyBorder="1" applyAlignment="1" applyProtection="1">
      <alignment horizontal="left" vertical="center" wrapText="1"/>
    </xf>
    <xf fontId="33" fillId="0" borderId="0" numFmtId="0" xfId="0" applyFont="1" applyAlignment="1" applyProtection="1">
      <alignment wrapText="1"/>
    </xf>
    <xf fontId="32" fillId="0" borderId="12" numFmtId="49" xfId="0" applyNumberFormat="1" applyFont="1" applyBorder="1" applyAlignment="1" applyProtection="1">
      <alignment horizontal="left" vertical="center" wrapText="1"/>
    </xf>
    <xf fontId="32" fillId="0" borderId="13" numFmtId="49" xfId="0" applyNumberFormat="1" applyFont="1" applyBorder="1" applyAlignment="1" applyProtection="1">
      <alignment horizontal="left" vertical="center" wrapText="1"/>
    </xf>
    <xf fontId="32" fillId="0" borderId="14" numFmtId="49" xfId="0" applyNumberFormat="1" applyFont="1" applyBorder="1" applyAlignment="1" applyProtection="1">
      <alignment horizontal="left" vertical="center" wrapText="1"/>
    </xf>
    <xf fontId="32" fillId="0" borderId="0" numFmtId="0" xfId="0" applyFont="1" applyAlignment="1" applyProtection="1">
      <alignment wrapText="1"/>
    </xf>
    <xf fontId="32" fillId="0" borderId="18" numFmtId="49" xfId="0" applyNumberFormat="1" applyFont="1" applyBorder="1" applyAlignment="1" applyProtection="1">
      <alignment horizontal="center" vertical="top" wrapText="1"/>
    </xf>
    <xf fontId="32" fillId="0" borderId="10" numFmtId="49" xfId="0" applyNumberFormat="1" applyFont="1" applyBorder="1" applyAlignment="1" applyProtection="1">
      <alignment horizontal="left" vertical="top" wrapText="1"/>
    </xf>
    <xf fontId="32" fillId="0" borderId="10" numFmtId="49" xfId="0" applyNumberFormat="1" applyFont="1" applyBorder="1" applyAlignment="1" applyProtection="1">
      <alignment horizontal="center" vertical="top" wrapText="1"/>
    </xf>
    <xf fontId="32" fillId="0" borderId="10" numFmtId="0" xfId="0" applyFont="1" applyBorder="1" applyAlignment="1" applyProtection="1">
      <alignment horizontal="center" vertical="top" wrapText="1"/>
    </xf>
    <xf fontId="32" fillId="0" borderId="10" numFmtId="2" xfId="0" applyNumberFormat="1" applyFont="1" applyBorder="1" applyAlignment="1" applyProtection="1">
      <alignment horizontal="center" vertical="top" wrapText="1"/>
    </xf>
    <xf fontId="32" fillId="0" borderId="10" numFmtId="0" xfId="0" applyFont="1" applyBorder="1" applyAlignment="1" applyProtection="1">
      <alignment horizontal="right" vertical="top" wrapText="1"/>
    </xf>
    <xf fontId="32" fillId="0" borderId="19" numFmtId="0" xfId="0" applyFont="1" applyBorder="1" applyAlignment="1" applyProtection="1">
      <alignment horizontal="right" vertical="top" wrapText="1"/>
    </xf>
    <xf fontId="29" fillId="0" borderId="20" numFmtId="49" xfId="0" applyNumberFormat="1" applyFont="1" applyBorder="1" applyAlignment="1" applyProtection="1">
      <alignment horizontal="center" vertical="top" wrapText="1"/>
    </xf>
    <xf fontId="29" fillId="0" borderId="0" numFmtId="49" xfId="0" applyNumberFormat="1" applyFont="1" applyAlignment="1" applyProtection="1">
      <alignment horizontal="left" vertical="top" wrapText="1"/>
    </xf>
    <xf fontId="29" fillId="0" borderId="21" numFmtId="49" xfId="0" applyNumberFormat="1" applyFont="1" applyBorder="1" applyAlignment="1" applyProtection="1">
      <alignment horizontal="left" vertical="top" wrapText="1"/>
    </xf>
    <xf fontId="29" fillId="0" borderId="20" numFmtId="49" xfId="0" applyNumberFormat="1" applyFont="1" applyBorder="1" applyAlignment="1" applyProtection="1">
      <alignment vertical="center" wrapText="1"/>
    </xf>
    <xf fontId="29" fillId="0" borderId="0" numFmtId="49" xfId="0" applyNumberFormat="1" applyFont="1" applyAlignment="1" applyProtection="1">
      <alignment horizontal="right" vertical="top" wrapText="1"/>
    </xf>
    <xf fontId="29" fillId="0" borderId="0" numFmtId="0" xfId="0" applyFont="1" applyAlignment="1" applyProtection="1">
      <alignment horizontal="left" vertical="top" wrapText="1"/>
    </xf>
    <xf fontId="29" fillId="0" borderId="21" numFmtId="0" xfId="0" applyFont="1" applyBorder="1" applyAlignment="1" applyProtection="1">
      <alignment horizontal="left" vertical="top" wrapText="1"/>
    </xf>
    <xf fontId="29" fillId="0" borderId="20" numFmtId="49" xfId="0" applyNumberFormat="1" applyFont="1" applyBorder="1" applyAlignment="1" applyProtection="1">
      <alignment horizontal="center" vertical="center" wrapText="1"/>
    </xf>
    <xf fontId="29" fillId="0" borderId="0" numFmtId="49" xfId="0" applyNumberFormat="1" applyFont="1" applyAlignment="1" applyProtection="1">
      <alignment horizontal="center" vertical="top" wrapText="1"/>
    </xf>
    <xf fontId="29" fillId="0" borderId="0" numFmtId="0" xfId="0" applyFont="1" applyAlignment="1" applyProtection="1">
      <alignment horizontal="center" vertical="top" wrapText="1"/>
    </xf>
    <xf fontId="29" fillId="0" borderId="0" numFmtId="2" xfId="0" applyNumberFormat="1" applyFont="1" applyAlignment="1" applyProtection="1">
      <alignment horizontal="right" vertical="top" wrapText="1"/>
    </xf>
    <xf fontId="29" fillId="0" borderId="0" numFmtId="165" xfId="0" applyNumberFormat="1" applyFont="1" applyAlignment="1" applyProtection="1">
      <alignment horizontal="center" vertical="top" wrapText="1"/>
    </xf>
    <xf fontId="29" fillId="0" borderId="0" numFmtId="4" xfId="0" applyNumberFormat="1" applyFont="1" applyAlignment="1" applyProtection="1">
      <alignment horizontal="right" vertical="top" wrapText="1"/>
    </xf>
    <xf fontId="29" fillId="0" borderId="0" numFmtId="2" xfId="0" applyNumberFormat="1" applyFont="1" applyAlignment="1" applyProtection="1">
      <alignment horizontal="center" vertical="top" wrapText="1"/>
    </xf>
    <xf fontId="29" fillId="0" borderId="21" numFmtId="4" xfId="0" applyNumberFormat="1" applyFont="1" applyBorder="1" applyAlignment="1" applyProtection="1">
      <alignment horizontal="right" vertical="top" wrapText="1"/>
    </xf>
    <xf fontId="29" fillId="0" borderId="20" numFmtId="49" xfId="0" applyNumberFormat="1" applyFont="1" applyBorder="1" applyAlignment="1" applyProtection="1">
      <alignment horizontal="right" vertical="top" wrapText="1"/>
    </xf>
    <xf fontId="29" fillId="0" borderId="0" numFmtId="166" xfId="0" applyNumberFormat="1" applyFont="1" applyAlignment="1" applyProtection="1">
      <alignment horizontal="center" vertical="top" wrapText="1"/>
    </xf>
    <xf fontId="29" fillId="0" borderId="0" numFmtId="0" xfId="0" applyFont="1" applyAlignment="1" applyProtection="1">
      <alignment horizontal="right" vertical="top" wrapText="1"/>
    </xf>
    <xf fontId="29" fillId="0" borderId="21" numFmtId="0" xfId="0" applyFont="1" applyBorder="1" applyAlignment="1" applyProtection="1">
      <alignment horizontal="right" vertical="top" wrapText="1"/>
    </xf>
    <xf fontId="29" fillId="0" borderId="10" numFmtId="49" xfId="0" applyNumberFormat="1" applyFont="1" applyBorder="1" applyAlignment="1" applyProtection="1">
      <alignment horizontal="left" vertical="top" wrapText="1"/>
    </xf>
    <xf fontId="29" fillId="0" borderId="10" numFmtId="49" xfId="0" applyNumberFormat="1" applyFont="1" applyBorder="1" applyAlignment="1" applyProtection="1">
      <alignment horizontal="center" vertical="top" wrapText="1"/>
    </xf>
    <xf fontId="29" fillId="0" borderId="10" numFmtId="0" xfId="0" applyFont="1" applyBorder="1" applyAlignment="1" applyProtection="1">
      <alignment horizontal="center" vertical="top" wrapText="1"/>
    </xf>
    <xf fontId="29" fillId="0" borderId="10" numFmtId="2" xfId="0" applyNumberFormat="1" applyFont="1" applyBorder="1" applyAlignment="1" applyProtection="1">
      <alignment horizontal="right" vertical="top" wrapText="1"/>
    </xf>
    <xf fontId="29" fillId="0" borderId="10" numFmtId="4" xfId="0" applyNumberFormat="1" applyFont="1" applyBorder="1" applyAlignment="1" applyProtection="1">
      <alignment horizontal="right" vertical="top" wrapText="1"/>
    </xf>
    <xf fontId="29" fillId="0" borderId="19" numFmtId="4" xfId="0" applyNumberFormat="1" applyFont="1" applyBorder="1" applyAlignment="1" applyProtection="1">
      <alignment horizontal="right" vertical="top" wrapText="1"/>
    </xf>
    <xf fontId="29" fillId="0" borderId="0" numFmtId="1" xfId="0" applyNumberFormat="1" applyFont="1" applyAlignment="1" applyProtection="1">
      <alignment horizontal="center" vertical="top" wrapText="1"/>
    </xf>
    <xf fontId="32" fillId="0" borderId="20" numFmtId="49" xfId="0" applyNumberFormat="1" applyFont="1" applyBorder="1" applyAlignment="1" applyProtection="1">
      <alignment horizontal="center" vertical="top" wrapText="1"/>
    </xf>
    <xf fontId="32" fillId="0" borderId="0" numFmtId="49" xfId="0" applyNumberFormat="1" applyFont="1" applyAlignment="1" applyProtection="1">
      <alignment horizontal="left" vertical="top" wrapText="1"/>
    </xf>
    <xf fontId="32" fillId="0" borderId="10" numFmtId="4" xfId="0" applyNumberFormat="1" applyFont="1" applyBorder="1" applyAlignment="1" applyProtection="1">
      <alignment horizontal="right" vertical="top" wrapText="1"/>
    </xf>
    <xf fontId="32" fillId="0" borderId="19" numFmtId="4" xfId="0" applyNumberFormat="1" applyFont="1" applyBorder="1" applyAlignment="1" applyProtection="1">
      <alignment horizontal="right" vertical="top" wrapText="1"/>
    </xf>
    <xf fontId="32" fillId="0" borderId="10" numFmtId="165" xfId="0" applyNumberFormat="1" applyFont="1" applyBorder="1" applyAlignment="1" applyProtection="1">
      <alignment horizontal="center" vertical="top" wrapText="1"/>
    </xf>
    <xf fontId="29" fillId="0" borderId="0" numFmtId="167" xfId="0" applyNumberFormat="1" applyFont="1" applyAlignment="1" applyProtection="1">
      <alignment horizontal="center" vertical="top" wrapText="1"/>
    </xf>
    <xf fontId="29" fillId="0" borderId="21" numFmtId="2" xfId="0" applyNumberFormat="1" applyFont="1" applyBorder="1" applyAlignment="1" applyProtection="1">
      <alignment horizontal="right" vertical="top" wrapText="1"/>
    </xf>
    <xf fontId="29" fillId="0" borderId="19" numFmtId="2" xfId="0" applyNumberFormat="1" applyFont="1" applyBorder="1" applyAlignment="1" applyProtection="1">
      <alignment horizontal="right" vertical="top" wrapText="1"/>
    </xf>
    <xf fontId="32" fillId="0" borderId="10" numFmtId="2" xfId="0" applyNumberFormat="1" applyFont="1" applyBorder="1" applyAlignment="1" applyProtection="1">
      <alignment horizontal="right" vertical="top" wrapText="1"/>
    </xf>
    <xf fontId="32" fillId="0" borderId="10" numFmtId="1" xfId="0" applyNumberFormat="1" applyFont="1" applyBorder="1" applyAlignment="1" applyProtection="1">
      <alignment horizontal="center" vertical="top" wrapText="1"/>
    </xf>
    <xf fontId="32" fillId="0" borderId="0" numFmtId="49" xfId="0" applyNumberFormat="1" applyFont="1" applyAlignment="1" applyProtection="1">
      <alignment horizontal="center" vertical="top" wrapText="1"/>
    </xf>
    <xf fontId="32" fillId="0" borderId="0" numFmtId="0" xfId="0" applyFont="1" applyAlignment="1" applyProtection="1">
      <alignment horizontal="left" vertical="top" wrapText="1"/>
    </xf>
    <xf fontId="32" fillId="0" borderId="0" numFmtId="0" xfId="0" applyFont="1" applyAlignment="1" applyProtection="1">
      <alignment horizontal="center" vertical="top" wrapText="1"/>
    </xf>
    <xf fontId="32" fillId="0" borderId="0" numFmtId="0" xfId="0" applyFont="1" applyAlignment="1" applyProtection="1">
      <alignment horizontal="right" vertical="top" wrapText="1"/>
    </xf>
    <xf fontId="29" fillId="0" borderId="0" numFmtId="0" xfId="0" applyFont="1" applyAlignment="1" applyProtection="1">
      <alignment vertical="top"/>
    </xf>
    <xf fontId="29" fillId="0" borderId="18" numFmtId="49" xfId="0" applyNumberFormat="1" applyFont="1" applyBorder="1" applyProtection="1"/>
    <xf fontId="32" fillId="0" borderId="10" numFmtId="49" xfId="0" applyNumberFormat="1" applyFont="1" applyBorder="1" applyAlignment="1" applyProtection="1">
      <alignment horizontal="right" vertical="top" wrapText="1"/>
    </xf>
    <xf fontId="32" fillId="0" borderId="10" numFmtId="0" xfId="0" applyFont="1" applyBorder="1" applyAlignment="1" applyProtection="1">
      <alignment horizontal="right" vertical="top"/>
    </xf>
    <xf fontId="32" fillId="0" borderId="10" numFmtId="0" xfId="0" applyFont="1" applyBorder="1" applyAlignment="1" applyProtection="1">
      <alignment horizontal="center" vertical="top"/>
    </xf>
    <xf fontId="32" fillId="0" borderId="19" numFmtId="0" xfId="0" applyFont="1" applyBorder="1" applyAlignment="1" applyProtection="1">
      <alignment horizontal="right" vertical="top"/>
    </xf>
    <xf fontId="29" fillId="0" borderId="20" numFmtId="49" xfId="0" applyNumberFormat="1" applyFont="1" applyBorder="1" applyProtection="1"/>
    <xf fontId="29" fillId="0" borderId="0" numFmtId="4" xfId="0" applyNumberFormat="1" applyFont="1" applyAlignment="1" applyProtection="1">
      <alignment horizontal="right" vertical="top"/>
    </xf>
    <xf fontId="29" fillId="0" borderId="0" numFmtId="0" xfId="0" applyFont="1" applyAlignment="1" applyProtection="1">
      <alignment horizontal="center" vertical="top"/>
    </xf>
    <xf fontId="29" fillId="0" borderId="21" numFmtId="4" xfId="0" applyNumberFormat="1" applyFont="1" applyBorder="1" applyAlignment="1" applyProtection="1">
      <alignment horizontal="right" vertical="top"/>
    </xf>
    <xf fontId="32" fillId="0" borderId="0" numFmtId="49" xfId="0" applyNumberFormat="1" applyFont="1" applyAlignment="1" applyProtection="1">
      <alignment horizontal="right" vertical="top" wrapText="1"/>
    </xf>
    <xf fontId="32" fillId="0" borderId="0" numFmtId="4" xfId="0" applyNumberFormat="1" applyFont="1" applyAlignment="1" applyProtection="1">
      <alignment horizontal="right" vertical="top"/>
    </xf>
    <xf fontId="32" fillId="0" borderId="0" numFmtId="0" xfId="0" applyFont="1" applyAlignment="1" applyProtection="1">
      <alignment horizontal="center" vertical="top"/>
    </xf>
    <xf fontId="32" fillId="0" borderId="21" numFmtId="4" xfId="0" applyNumberFormat="1" applyFont="1" applyBorder="1" applyAlignment="1" applyProtection="1">
      <alignment horizontal="right" vertical="top"/>
    </xf>
    <xf fontId="32" fillId="0" borderId="0" numFmtId="2" xfId="0" applyNumberFormat="1" applyFont="1" applyAlignment="1" applyProtection="1">
      <alignment horizontal="center" vertical="top"/>
    </xf>
    <xf fontId="32" fillId="0" borderId="0" numFmtId="3" xfId="0" applyNumberFormat="1" applyFont="1" applyAlignment="1" applyProtection="1">
      <alignment horizontal="right" vertical="top"/>
    </xf>
    <xf fontId="29" fillId="0" borderId="10" numFmtId="49" xfId="0" applyNumberFormat="1" applyFont="1" applyBorder="1" applyProtection="1"/>
    <xf fontId="29" fillId="0" borderId="10" numFmtId="0" xfId="0" applyFont="1" applyBorder="1" applyProtection="1"/>
    <xf fontId="30" fillId="0" borderId="0" numFmtId="0" xfId="0" applyFont="1" applyAlignment="1" applyProtection="1">
      <alignment horizontal="center" vertical="center"/>
    </xf>
    <xf fontId="32" fillId="0" borderId="0" numFmtId="0" xfId="0" applyFont="1" applyAlignment="1" applyProtection="1">
      <alignment vertical="top" wrapText="1"/>
    </xf>
    <xf fontId="29" fillId="0" borderId="0" numFmtId="168" xfId="0" applyNumberFormat="1" applyFont="1" applyAlignment="1" applyProtection="1">
      <alignment horizontal="center" vertical="top" wrapText="1"/>
    </xf>
    <xf fontId="32" fillId="0" borderId="10" numFmtId="4" xfId="0" applyNumberFormat="1" applyFont="1" applyBorder="1" applyAlignment="1" applyProtection="1">
      <alignment horizontal="right" vertical="top"/>
    </xf>
    <xf fontId="32" fillId="0" borderId="19" numFmtId="4" xfId="0" applyNumberFormat="1" applyFont="1" applyBorder="1" applyAlignment="1" applyProtection="1">
      <alignment horizontal="right" vertical="top"/>
    </xf>
    <xf fontId="32" fillId="0" borderId="10" numFmtId="2" xfId="0" applyNumberFormat="1" applyFont="1" applyBorder="1" applyAlignment="1" applyProtection="1">
      <alignment horizontal="right" vertical="top"/>
    </xf>
  </cellXfs>
  <cellStyles count="6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ИтогоБИМ" xfId="36"/>
    <cellStyle name="Контрольная ячейка" xfId="37" builtinId="23"/>
    <cellStyle name="Название" xfId="38" builtinId="15"/>
    <cellStyle name="Нейтральный" xfId="39" builtinId="28"/>
    <cellStyle name="Обычный" xfId="0" builtinId="0"/>
    <cellStyle name="Обычный 10" xfId="40"/>
    <cellStyle name="Обычный 2" xfId="41"/>
    <cellStyle name="Обычный 3" xfId="42"/>
    <cellStyle name="Обычный 4" xfId="43"/>
    <cellStyle name="Обычный 5" xfId="44"/>
    <cellStyle name="Обычный 6" xfId="45"/>
    <cellStyle name="Обычный 7" xfId="46"/>
    <cellStyle name="Обычный 8" xfId="47"/>
    <cellStyle name="Обычный 9" xfId="48"/>
    <cellStyle name="Открывавшаяся гиперссылка" xfId="49" builtinId="9"/>
    <cellStyle name="Плохой" xfId="50" builtinId="27"/>
    <cellStyle name="Пояснение" xfId="51" builtinId="53"/>
    <cellStyle name="Примечание" xfId="52" builtinId="10"/>
    <cellStyle name="Процентный" xfId="53" builtinId="5"/>
    <cellStyle name="Связанная ячейка" xfId="54" builtinId="24"/>
    <cellStyle name="Текст предупреждения" xfId="55" builtinId="11"/>
    <cellStyle name="Финансовый" xfId="56" builtinId="3"/>
    <cellStyle name="Финансовый [0]" xfId="57" builtinId="6"/>
    <cellStyle name="Финансовый 2" xfId="58"/>
    <cellStyle name="Хороший" xfId="5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1"/>
  </sheetPr>
  <sheetViews>
    <sheetView showGridLines="0" view="pageBreakPreview" zoomScale="90" workbookViewId="0">
      <selection activeCell="H40" activeCellId="0" sqref="H40"/>
    </sheetView>
  </sheetViews>
  <sheetFormatPr baseColWidth="8" defaultRowHeight="12.75" customHeight="1"/>
  <cols>
    <col customWidth="1" min="1" max="1" style="1" width="5"/>
    <col customWidth="1" min="2" max="2" style="2" width="10"/>
    <col customWidth="1" min="3" max="3" style="3" width="79.855500000000006"/>
    <col customWidth="1" min="4" max="4" style="4" width="16.140599999999999"/>
    <col customWidth="1" min="5" max="5" style="4" width="14.2852"/>
    <col customWidth="1" min="6" max="6" style="4" width="13.425800000000001"/>
    <col customWidth="1" min="7" max="7" style="4" width="13.2852"/>
    <col customWidth="1" min="8" max="8" style="4" width="13.425800000000001"/>
    <col customWidth="1" min="9" max="9" width="15.5703"/>
    <col customWidth="1" min="10" max="10" width="22.140599999999999"/>
  </cols>
  <sheetData>
    <row r="1" ht="12">
      <c r="G1" s="5"/>
      <c r="H1" s="5" t="s">
        <v>0</v>
      </c>
    </row>
    <row r="2" ht="15.75" customHeight="1">
      <c r="A2" s="2"/>
      <c r="B2" s="6" t="s">
        <v>1</v>
      </c>
      <c r="C2" s="6"/>
      <c r="F2" s="7"/>
      <c r="G2" s="7"/>
      <c r="H2" s="8"/>
    </row>
    <row r="3" ht="17.25" customHeight="1">
      <c r="A3" s="2"/>
      <c r="C3" s="9" t="s">
        <v>2</v>
      </c>
      <c r="D3" s="9"/>
      <c r="E3" s="9"/>
      <c r="F3" s="9"/>
      <c r="G3" s="3"/>
      <c r="H3" s="8"/>
    </row>
    <row r="4" ht="4.5" customHeight="1">
      <c r="A4" s="10"/>
      <c r="F4" s="4"/>
      <c r="G4" s="8"/>
      <c r="H4" s="8"/>
    </row>
    <row r="5" ht="12">
      <c r="A5" s="1"/>
      <c r="B5" s="2"/>
      <c r="C5" s="11" t="s">
        <v>3</v>
      </c>
      <c r="D5" s="11"/>
      <c r="E5" s="11"/>
      <c r="F5" s="11"/>
      <c r="G5" s="11"/>
      <c r="H5" s="8"/>
    </row>
    <row r="6" ht="6.75" customHeight="1">
      <c r="A6" s="1"/>
      <c r="B6" s="2"/>
      <c r="D6" s="12"/>
      <c r="F6" s="8"/>
      <c r="G6" s="8"/>
      <c r="H6" s="8"/>
    </row>
    <row r="7" ht="33" customHeight="1">
      <c r="A7" s="1"/>
      <c r="B7" s="13" t="s">
        <v>4</v>
      </c>
      <c r="C7" s="13"/>
      <c r="D7" s="13"/>
      <c r="E7" s="13"/>
      <c r="F7" s="13"/>
      <c r="G7" s="13"/>
      <c r="H7" s="14"/>
      <c r="I7" s="14"/>
    </row>
    <row r="8" ht="11.25" customHeight="1">
      <c r="A8" s="1"/>
      <c r="B8" s="2"/>
      <c r="C8" s="15" t="s">
        <v>5</v>
      </c>
      <c r="D8" s="15"/>
      <c r="E8" s="15"/>
      <c r="F8" s="15"/>
      <c r="G8" s="15"/>
      <c r="H8" s="8"/>
    </row>
    <row r="9" ht="3.75" customHeight="1">
      <c r="A9" s="1"/>
      <c r="B9" s="2"/>
      <c r="F9" s="4"/>
      <c r="H9" s="8"/>
    </row>
    <row r="10" ht="12" customHeight="1">
      <c r="A10" s="16" t="s">
        <v>6</v>
      </c>
      <c r="B10" s="16"/>
      <c r="D10" s="12"/>
      <c r="E10" s="8"/>
      <c r="F10" s="8"/>
      <c r="G10" s="8"/>
      <c r="H10" s="8"/>
    </row>
    <row r="11" ht="1.5" hidden="1" customHeight="1">
      <c r="D11" s="12"/>
      <c r="E11" s="8"/>
      <c r="F11" s="8"/>
      <c r="G11" s="8"/>
      <c r="H11" s="8"/>
    </row>
    <row r="12" ht="12.75" customHeight="1">
      <c r="A12" s="17" t="s">
        <v>7</v>
      </c>
      <c r="B12" s="18" t="s">
        <v>8</v>
      </c>
      <c r="C12" s="17" t="s">
        <v>9</v>
      </c>
      <c r="D12" s="19" t="s">
        <v>10</v>
      </c>
      <c r="E12" s="19"/>
      <c r="F12" s="19"/>
      <c r="G12" s="19"/>
      <c r="H12" s="17" t="s">
        <v>11</v>
      </c>
    </row>
    <row r="13" ht="12.75">
      <c r="A13" s="17"/>
      <c r="B13" s="18"/>
      <c r="C13" s="17"/>
      <c r="D13" s="17" t="s">
        <v>12</v>
      </c>
      <c r="E13" s="17" t="s">
        <v>13</v>
      </c>
      <c r="F13" s="17" t="s">
        <v>14</v>
      </c>
      <c r="G13" s="17" t="s">
        <v>15</v>
      </c>
      <c r="H13" s="17"/>
    </row>
    <row r="14" ht="12.75">
      <c r="A14" s="17"/>
      <c r="B14" s="18"/>
      <c r="C14" s="17"/>
      <c r="D14" s="17"/>
      <c r="E14" s="17"/>
      <c r="F14" s="17"/>
      <c r="G14" s="17"/>
      <c r="H14" s="17"/>
    </row>
    <row r="15" ht="12.75">
      <c r="A15" s="17"/>
      <c r="B15" s="18"/>
      <c r="C15" s="17"/>
      <c r="D15" s="17"/>
      <c r="E15" s="17"/>
      <c r="F15" s="17"/>
      <c r="G15" s="17"/>
      <c r="H15" s="17"/>
    </row>
    <row r="16" ht="12.75">
      <c r="A16" s="19">
        <v>1</v>
      </c>
      <c r="B16" s="20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</row>
    <row r="17" ht="12.75" customHeight="1">
      <c r="A17" s="21" t="s">
        <v>16</v>
      </c>
      <c r="B17" s="22"/>
      <c r="C17" s="22"/>
      <c r="D17" s="22"/>
      <c r="E17" s="22"/>
      <c r="F17" s="22"/>
      <c r="G17" s="22"/>
      <c r="H17" s="23"/>
    </row>
    <row r="18" ht="38.25" customHeight="1">
      <c r="A18" s="24">
        <v>1</v>
      </c>
      <c r="B18" s="25" t="s">
        <v>17</v>
      </c>
      <c r="C18" s="26" t="s">
        <v>18</v>
      </c>
      <c r="D18" s="27">
        <f>ЛСР1!N68</f>
        <v>1675811</v>
      </c>
      <c r="E18" s="28"/>
      <c r="F18" s="29"/>
      <c r="G18" s="30"/>
      <c r="H18" s="27">
        <f>D18+E18</f>
        <v>1675811</v>
      </c>
      <c r="J18" s="31"/>
      <c r="K18" s="32"/>
      <c r="L18" s="32"/>
      <c r="M18" s="32"/>
      <c r="N18" s="33"/>
    </row>
    <row r="19" ht="41.25" customHeight="1">
      <c r="A19" s="24">
        <v>2</v>
      </c>
      <c r="B19" s="25" t="s">
        <v>19</v>
      </c>
      <c r="C19" s="26" t="s">
        <v>20</v>
      </c>
      <c r="D19" s="27">
        <f>ЛСР2!N61</f>
        <v>737419</v>
      </c>
      <c r="E19" s="28"/>
      <c r="F19" s="29"/>
      <c r="G19" s="30"/>
      <c r="H19" s="27">
        <f>D19</f>
        <v>737419</v>
      </c>
      <c r="J19" s="31"/>
      <c r="K19" s="32"/>
      <c r="L19" s="32"/>
      <c r="M19" s="32"/>
      <c r="N19" s="33"/>
    </row>
    <row r="20" ht="38.25" customHeight="1">
      <c r="A20" s="24">
        <v>3</v>
      </c>
      <c r="B20" s="25" t="s">
        <v>21</v>
      </c>
      <c r="C20" s="26" t="s">
        <v>22</v>
      </c>
      <c r="D20" s="27">
        <f>ЛСР3!N318</f>
        <v>2110951</v>
      </c>
      <c r="E20" s="28"/>
      <c r="F20" s="29"/>
      <c r="G20" s="30"/>
      <c r="H20" s="27">
        <f t="shared" ref="H20:H21" si="0">D20+E20</f>
        <v>2110951</v>
      </c>
      <c r="J20" s="31"/>
      <c r="K20" s="32"/>
      <c r="L20" s="32"/>
      <c r="M20" s="32"/>
      <c r="N20" s="33"/>
    </row>
    <row r="21" ht="40.5" customHeight="1">
      <c r="A21" s="24">
        <v>4</v>
      </c>
      <c r="B21" s="25" t="s">
        <v>23</v>
      </c>
      <c r="C21" s="26" t="s">
        <v>24</v>
      </c>
      <c r="D21" s="27">
        <f>ЛСР4!N86</f>
        <v>2500406</v>
      </c>
      <c r="E21" s="28"/>
      <c r="F21" s="29"/>
      <c r="G21" s="30"/>
      <c r="H21" s="27">
        <f t="shared" si="0"/>
        <v>2500406</v>
      </c>
      <c r="J21" s="31"/>
      <c r="K21" s="32"/>
      <c r="L21" s="32"/>
      <c r="M21" s="32"/>
      <c r="N21" s="33"/>
    </row>
    <row r="22" ht="12">
      <c r="A22" s="34"/>
      <c r="B22" s="21" t="s">
        <v>25</v>
      </c>
      <c r="C22" s="35"/>
      <c r="D22" s="36">
        <f>D21+D20+D19+D18</f>
        <v>7024587</v>
      </c>
      <c r="E22" s="37"/>
      <c r="F22" s="38"/>
      <c r="G22" s="39"/>
      <c r="H22" s="39">
        <f>H21+H20+H19+H18</f>
        <v>7024587</v>
      </c>
      <c r="J22" s="40"/>
      <c r="K22" s="32"/>
      <c r="L22" s="32"/>
      <c r="M22" s="32"/>
      <c r="N22" s="32"/>
    </row>
    <row r="23" ht="12.75" customHeight="1">
      <c r="A23" s="21" t="s">
        <v>26</v>
      </c>
      <c r="B23" s="22"/>
      <c r="C23" s="22"/>
      <c r="D23" s="22"/>
      <c r="E23" s="22"/>
      <c r="F23" s="22"/>
      <c r="G23" s="22"/>
      <c r="H23" s="23"/>
      <c r="J23" s="32"/>
      <c r="K23" s="32"/>
      <c r="L23" s="32"/>
      <c r="M23" s="32"/>
      <c r="N23" s="32"/>
    </row>
    <row r="24" ht="12">
      <c r="A24" s="41">
        <v>5</v>
      </c>
      <c r="B24" s="42"/>
      <c r="C24" s="42" t="s">
        <v>27</v>
      </c>
      <c r="D24" s="43">
        <f>ЛСР1!N72+ЛСР2!N65+ЛСР3!N322+ЛСР4!N90</f>
        <v>288809</v>
      </c>
      <c r="E24" s="44"/>
      <c r="F24" s="44"/>
      <c r="G24" s="43"/>
      <c r="H24" s="43">
        <f t="shared" ref="H24:H26" si="1">D24</f>
        <v>288809</v>
      </c>
      <c r="J24" s="45"/>
      <c r="K24" s="45"/>
      <c r="L24" s="32"/>
      <c r="M24" s="45"/>
      <c r="N24" s="45"/>
      <c r="O24" s="32"/>
    </row>
    <row r="25" ht="12">
      <c r="A25" s="41">
        <v>6</v>
      </c>
      <c r="B25" s="42"/>
      <c r="C25" s="42" t="s">
        <v>28</v>
      </c>
      <c r="D25" s="43">
        <f>ЛСР1!N74+ЛСР2!N67</f>
        <v>154305</v>
      </c>
      <c r="E25" s="44"/>
      <c r="F25" s="44"/>
      <c r="G25" s="43"/>
      <c r="H25" s="43">
        <f t="shared" si="1"/>
        <v>154305</v>
      </c>
      <c r="J25" s="45"/>
      <c r="K25" s="45"/>
      <c r="L25" s="32"/>
      <c r="M25" s="45"/>
      <c r="N25" s="45"/>
      <c r="O25" s="32"/>
    </row>
    <row r="26" ht="12">
      <c r="A26" s="41">
        <v>7</v>
      </c>
      <c r="B26" s="42"/>
      <c r="C26" s="46" t="s">
        <v>29</v>
      </c>
      <c r="D26" s="43">
        <f>ЛСР1!N73+ЛСР2!N66+ЛСР3!N323+ЛСР4!N91</f>
        <v>169620</v>
      </c>
      <c r="E26" s="44"/>
      <c r="F26" s="44"/>
      <c r="G26" s="43"/>
      <c r="H26" s="43">
        <f t="shared" si="1"/>
        <v>169620</v>
      </c>
      <c r="J26" s="45"/>
      <c r="K26" s="45"/>
      <c r="L26" s="32"/>
      <c r="M26" s="45"/>
      <c r="N26" s="45"/>
      <c r="O26" s="32"/>
    </row>
    <row r="27" ht="12">
      <c r="A27" s="47"/>
      <c r="B27" s="21" t="s">
        <v>30</v>
      </c>
      <c r="C27" s="35"/>
      <c r="D27" s="27">
        <f>D24+D25+D26</f>
        <v>612734</v>
      </c>
      <c r="E27" s="29"/>
      <c r="F27" s="29"/>
      <c r="G27" s="48"/>
      <c r="H27" s="39">
        <f>H24+H25+H26</f>
        <v>612734</v>
      </c>
      <c r="J27" s="45"/>
      <c r="K27" s="45"/>
      <c r="L27" s="32"/>
      <c r="M27" s="45"/>
      <c r="N27" s="45"/>
      <c r="O27" s="32"/>
    </row>
    <row r="28" ht="12">
      <c r="A28" s="41"/>
      <c r="B28" s="49" t="s">
        <v>31</v>
      </c>
      <c r="C28" s="50"/>
      <c r="D28" s="51"/>
      <c r="E28" s="37"/>
      <c r="F28" s="52"/>
      <c r="G28" s="48"/>
      <c r="H28" s="39">
        <f>H22+H27</f>
        <v>7637321</v>
      </c>
      <c r="J28" s="32"/>
      <c r="K28" s="32"/>
      <c r="L28" s="32"/>
      <c r="M28" s="45"/>
      <c r="N28" s="45"/>
      <c r="O28" s="32"/>
    </row>
    <row r="29" ht="12.75">
      <c r="A29" s="21" t="s">
        <v>32</v>
      </c>
      <c r="B29" s="22"/>
      <c r="C29" s="22"/>
      <c r="D29" s="22"/>
      <c r="E29" s="22"/>
      <c r="F29" s="22"/>
      <c r="G29" s="22"/>
      <c r="H29" s="23"/>
      <c r="J29" s="32"/>
      <c r="K29" s="32"/>
      <c r="L29" s="32"/>
      <c r="M29" s="45"/>
      <c r="N29" s="45"/>
      <c r="O29" s="32"/>
    </row>
    <row r="30" ht="12">
      <c r="A30" s="41">
        <v>8</v>
      </c>
      <c r="B30" s="42"/>
      <c r="C30" s="42" t="s">
        <v>33</v>
      </c>
      <c r="D30" s="43">
        <f>ЛСР1!N76+ЛСР2!N69+ЛСР3!N325+ЛСР4!N93</f>
        <v>404779</v>
      </c>
      <c r="E30" s="44"/>
      <c r="F30" s="44"/>
      <c r="G30" s="43"/>
      <c r="H30" s="43">
        <f>D30</f>
        <v>404779</v>
      </c>
      <c r="J30" s="32"/>
      <c r="K30" s="32"/>
      <c r="L30" s="32"/>
      <c r="M30" s="45"/>
      <c r="N30" s="45"/>
      <c r="O30" s="32"/>
    </row>
    <row r="31" ht="12.75" customHeight="1">
      <c r="A31" s="41"/>
      <c r="B31" s="21" t="s">
        <v>34</v>
      </c>
      <c r="C31" s="23"/>
      <c r="D31" s="51"/>
      <c r="E31" s="37"/>
      <c r="F31" s="29"/>
      <c r="G31" s="48"/>
      <c r="H31" s="39">
        <f>H28+H30</f>
        <v>8042100</v>
      </c>
      <c r="J31" s="32"/>
      <c r="K31" s="32"/>
      <c r="L31" s="32"/>
      <c r="M31" s="45"/>
      <c r="N31" s="45"/>
      <c r="O31" s="32"/>
    </row>
    <row r="32" ht="12">
      <c r="A32" s="47"/>
      <c r="B32" s="53"/>
      <c r="C32" s="54" t="s">
        <v>35</v>
      </c>
      <c r="D32" s="36"/>
      <c r="E32" s="37"/>
      <c r="F32" s="55"/>
      <c r="G32" s="48"/>
      <c r="H32" s="56">
        <f>H31</f>
        <v>8042100</v>
      </c>
      <c r="I32" s="57"/>
      <c r="J32" s="33"/>
      <c r="K32" s="33"/>
      <c r="L32" s="32"/>
      <c r="M32" s="32"/>
      <c r="N32" s="32"/>
      <c r="O32" s="32"/>
    </row>
    <row r="33" ht="6.75" customHeight="1">
      <c r="A33" s="1"/>
      <c r="B33" s="58"/>
      <c r="C33" s="59"/>
      <c r="D33" s="60"/>
      <c r="E33" s="61"/>
      <c r="F33" s="61"/>
      <c r="G33" s="60"/>
      <c r="H33" s="62"/>
      <c r="J33" s="32"/>
      <c r="K33" s="32"/>
      <c r="L33" s="32"/>
      <c r="M33" s="32"/>
      <c r="N33" s="32"/>
      <c r="O33" s="32"/>
    </row>
    <row r="34" ht="18" customHeight="1">
      <c r="B34" s="63" t="s">
        <v>36</v>
      </c>
      <c r="C34" s="3"/>
      <c r="H34" s="62"/>
    </row>
    <row r="35" ht="12.75">
      <c r="B35" s="63"/>
      <c r="D35" s="4"/>
      <c r="H35" s="62"/>
    </row>
    <row r="36" ht="14.25" customHeight="1">
      <c r="A36" s="64"/>
      <c r="B36" s="65"/>
      <c r="C36" s="66"/>
      <c r="D36" s="67"/>
      <c r="E36" s="67"/>
      <c r="F36" s="67"/>
      <c r="G36" s="68"/>
      <c r="H36" s="68"/>
    </row>
    <row r="37" ht="12">
      <c r="A37" s="69"/>
      <c r="B37" s="69"/>
      <c r="C37" s="69"/>
      <c r="D37" s="69"/>
      <c r="E37" s="69"/>
      <c r="F37" s="69"/>
      <c r="G37" s="69"/>
      <c r="H37" s="69"/>
    </row>
    <row r="38" ht="12.75" customHeight="1">
      <c r="H38" s="4"/>
    </row>
    <row r="39" ht="12.75" customHeight="1">
      <c r="H39" s="4"/>
    </row>
    <row r="40" ht="12.75" customHeight="1">
      <c r="H40" s="4"/>
    </row>
  </sheetData>
  <mergeCells count="23">
    <mergeCell ref="B2:C2"/>
    <mergeCell ref="C3:F3"/>
    <mergeCell ref="C5:G5"/>
    <mergeCell ref="B7:G7"/>
    <mergeCell ref="C8:G8"/>
    <mergeCell ref="A12:A15"/>
    <mergeCell ref="B12:B15"/>
    <mergeCell ref="C12:C15"/>
    <mergeCell ref="D12:G12"/>
    <mergeCell ref="H12:H15"/>
    <mergeCell ref="D13:D15"/>
    <mergeCell ref="E13:E15"/>
    <mergeCell ref="F13:F15"/>
    <mergeCell ref="G13:G15"/>
    <mergeCell ref="A17:H17"/>
    <mergeCell ref="B22:C22"/>
    <mergeCell ref="A23:H23"/>
    <mergeCell ref="B27:C27"/>
    <mergeCell ref="B28:C28"/>
    <mergeCell ref="A29:H29"/>
    <mergeCell ref="B31:C31"/>
    <mergeCell ref="D36:F36"/>
    <mergeCell ref="A37:H37"/>
  </mergeCells>
  <printOptions headings="0" gridLines="0"/>
  <pageMargins left="0.70866099999999987" right="0.70866099999999987" top="0.11811000000000001" bottom="0.748031" header="0.31496099999999999" footer="0.31496099999999999"/>
  <pageSetup paperSize="9" scale="83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67" zoomScale="80" workbookViewId="0">
      <selection activeCell="I28" activeCellId="0" sqref="I28"/>
    </sheetView>
  </sheetViews>
  <sheetFormatPr baseColWidth="8" defaultRowHeight="11.25" customHeight="1"/>
  <cols>
    <col customWidth="1" min="1" max="1" style="70" width="9.1406200000000002"/>
    <col customWidth="1" min="2" max="2" style="71" width="20.140599999999999"/>
    <col customWidth="1" min="3" max="3" style="71" width="13.425800000000001"/>
    <col customWidth="1" min="4" max="4" style="71" width="12.855499999999999"/>
    <col customWidth="1" min="5" max="5" style="71" width="14.140599999999999"/>
    <col customWidth="1" min="6" max="6" style="71" width="13"/>
    <col customWidth="1" min="7" max="7" style="71" width="7.8554700000000004"/>
    <col customWidth="1" min="8" max="8" style="71" width="8.4257799999999996"/>
    <col customWidth="1" min="9" max="9" style="71" width="13.425800000000001"/>
    <col customWidth="1" min="10" max="10" style="71" width="12.425800000000001"/>
    <col customWidth="1" min="11" max="11" style="71" width="8.5703099999999992"/>
    <col customWidth="1" min="12" max="12" style="71" width="14.425800000000001"/>
    <col customWidth="1" min="13" max="13" style="71" width="7.4257799999999996"/>
    <col customWidth="1" min="14" max="14" style="71" width="13.425800000000001"/>
    <col customWidth="1" hidden="1" min="15" max="15" style="71" width="14.5703"/>
    <col customWidth="1" hidden="1" min="16" max="16" style="71" width="78.285200000000003"/>
    <col customWidth="1" hidden="1" min="17" max="17" style="71" width="73.710899999999995"/>
    <col customWidth="1" min="18" max="21" style="71" width="9.1406200000000002"/>
    <col customWidth="1" hidden="1" min="22" max="22" style="72" width="55.570300000000003"/>
    <col customWidth="1" hidden="1" min="23" max="23" style="72" width="53"/>
    <col customWidth="1" hidden="1" min="24" max="29" style="72" width="80.425799999999995"/>
    <col customWidth="1" hidden="1" min="30" max="34" style="72" width="157.85499999999999"/>
    <col customWidth="1" hidden="1" min="35" max="35" style="72" width="39.570300000000003"/>
    <col customWidth="1" hidden="1" min="36" max="37" style="72" width="128.56999999999999"/>
    <col customWidth="1" hidden="1" min="38" max="41" style="72" width="39.570300000000003"/>
    <col customWidth="1" hidden="1" min="42" max="45" style="72" width="96.570300000000003"/>
    <col customWidth="1" min="46" max="257" style="71" width="9.1406200000000002"/>
  </cols>
  <sheetData>
    <row r="1">
      <c r="N1" s="73" t="s">
        <v>37</v>
      </c>
    </row>
    <row r="2" ht="11.25" customHeight="1"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4" t="s">
        <v>38</v>
      </c>
    </row>
    <row r="3">
      <c r="A3" s="75" t="s">
        <v>39</v>
      </c>
      <c r="B3" s="76"/>
      <c r="C3" s="70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X3" s="72" t="s">
        <v>40</v>
      </c>
    </row>
    <row r="4" ht="11.25" customHeight="1">
      <c r="A4" s="75" t="s">
        <v>41</v>
      </c>
      <c r="B4" s="76"/>
      <c r="C4" s="70"/>
      <c r="D4" s="78" t="s">
        <v>42</v>
      </c>
      <c r="E4" s="78"/>
      <c r="F4" s="78"/>
      <c r="G4" s="78"/>
      <c r="H4" s="78"/>
      <c r="I4" s="78"/>
      <c r="J4" s="78"/>
      <c r="K4" s="78"/>
      <c r="L4" s="78"/>
      <c r="M4" s="78"/>
      <c r="N4" s="78"/>
    </row>
    <row r="5">
      <c r="A5" s="79" t="s">
        <v>43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Y5" s="72" t="s">
        <v>40</v>
      </c>
    </row>
    <row r="6" ht="10.5" customHeight="1">
      <c r="A6" s="80" t="s">
        <v>44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</row>
    <row r="7" ht="21" customHeight="1">
      <c r="A7" s="81" t="s">
        <v>45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</row>
    <row r="8">
      <c r="A8" s="82" t="s">
        <v>46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AA8" s="72" t="s">
        <v>47</v>
      </c>
    </row>
    <row r="9" ht="12" customHeight="1">
      <c r="A9" s="80" t="s">
        <v>48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</row>
    <row r="10" ht="12" customHeight="1">
      <c r="A10" s="70" t="s">
        <v>49</v>
      </c>
      <c r="B10" s="83" t="s">
        <v>50</v>
      </c>
      <c r="C10" s="70" t="s">
        <v>51</v>
      </c>
      <c r="D10" s="70"/>
      <c r="E10" s="70"/>
      <c r="F10" s="84"/>
      <c r="G10" s="84"/>
      <c r="H10" s="84"/>
      <c r="I10" s="84"/>
      <c r="J10" s="84"/>
      <c r="K10" s="84"/>
      <c r="L10" s="84"/>
      <c r="M10" s="84"/>
      <c r="N10" s="84"/>
    </row>
    <row r="11" ht="12" customHeight="1">
      <c r="A11" s="70" t="s">
        <v>52</v>
      </c>
      <c r="B11" s="85" t="s">
        <v>53</v>
      </c>
      <c r="C11" s="85"/>
      <c r="D11" s="85"/>
      <c r="E11" s="85"/>
      <c r="F11" s="85"/>
      <c r="G11" s="84"/>
      <c r="H11" s="84"/>
      <c r="I11" s="84"/>
      <c r="J11" s="84"/>
      <c r="K11" s="84"/>
      <c r="L11" s="84"/>
      <c r="M11" s="84"/>
      <c r="N11" s="84"/>
    </row>
    <row r="12">
      <c r="A12" s="70"/>
      <c r="B12" s="86" t="s">
        <v>54</v>
      </c>
      <c r="C12" s="86"/>
      <c r="D12" s="86"/>
      <c r="E12" s="86"/>
      <c r="F12" s="86"/>
      <c r="G12" s="87"/>
      <c r="H12" s="87"/>
      <c r="I12" s="87"/>
      <c r="J12" s="87"/>
      <c r="K12" s="87"/>
      <c r="L12" s="87"/>
      <c r="M12" s="88"/>
      <c r="N12" s="87"/>
    </row>
    <row r="13" ht="12" customHeight="1">
      <c r="A13" s="89" t="s">
        <v>55</v>
      </c>
      <c r="B13" s="70"/>
      <c r="C13" s="70"/>
      <c r="D13" s="90" t="s">
        <v>56</v>
      </c>
      <c r="E13" s="90"/>
      <c r="F13" s="83"/>
      <c r="G13" s="91"/>
      <c r="H13" s="91"/>
      <c r="I13" s="91"/>
      <c r="J13" s="91"/>
      <c r="K13" s="91"/>
      <c r="L13" s="91"/>
      <c r="M13" s="91"/>
      <c r="N13" s="91"/>
    </row>
    <row r="14" ht="7.5" customHeight="1">
      <c r="A14" s="70"/>
      <c r="B14" s="71"/>
      <c r="C14" s="71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ht="12" customHeight="1">
      <c r="A15" s="89" t="s">
        <v>57</v>
      </c>
      <c r="B15" s="71"/>
      <c r="C15" s="93">
        <v>1969.5</v>
      </c>
      <c r="D15" s="94" t="s">
        <v>58</v>
      </c>
      <c r="E15" s="95" t="s">
        <v>59</v>
      </c>
      <c r="G15" s="71"/>
      <c r="H15" s="71"/>
      <c r="I15" s="71"/>
      <c r="J15" s="71"/>
      <c r="K15" s="71"/>
      <c r="L15" s="96"/>
      <c r="M15" s="96"/>
      <c r="N15" s="71"/>
    </row>
    <row r="16" ht="11.25" customHeight="1">
      <c r="A16" s="70"/>
      <c r="B16" s="97" t="s">
        <v>60</v>
      </c>
      <c r="C16" s="98"/>
      <c r="D16" s="74"/>
      <c r="E16" s="95"/>
      <c r="G16" s="71"/>
    </row>
    <row r="17" ht="12" customHeight="1">
      <c r="A17" s="70"/>
      <c r="B17" s="99" t="s">
        <v>61</v>
      </c>
      <c r="C17" s="93">
        <v>1675.8099999999999</v>
      </c>
      <c r="D17" s="94" t="s">
        <v>62</v>
      </c>
      <c r="E17" s="95" t="s">
        <v>59</v>
      </c>
      <c r="G17" s="71" t="s">
        <v>63</v>
      </c>
      <c r="I17" s="71"/>
      <c r="J17" s="71"/>
      <c r="K17" s="71"/>
      <c r="L17" s="93">
        <v>580.59000000000003</v>
      </c>
      <c r="M17" s="94" t="s">
        <v>64</v>
      </c>
      <c r="N17" s="95" t="s">
        <v>59</v>
      </c>
    </row>
    <row r="18" ht="12" customHeight="1">
      <c r="A18" s="70"/>
      <c r="B18" s="99" t="s">
        <v>13</v>
      </c>
      <c r="C18" s="93">
        <v>0</v>
      </c>
      <c r="D18" s="100" t="s">
        <v>65</v>
      </c>
      <c r="E18" s="95" t="s">
        <v>59</v>
      </c>
      <c r="G18" s="71" t="s">
        <v>66</v>
      </c>
      <c r="I18" s="71"/>
      <c r="J18" s="71"/>
      <c r="K18" s="71"/>
      <c r="L18" s="101">
        <v>1496.05</v>
      </c>
      <c r="M18" s="101"/>
      <c r="N18" s="95" t="s">
        <v>67</v>
      </c>
    </row>
    <row r="19" ht="12" customHeight="1">
      <c r="A19" s="70"/>
      <c r="B19" s="99" t="s">
        <v>68</v>
      </c>
      <c r="C19" s="93">
        <v>0</v>
      </c>
      <c r="D19" s="100" t="s">
        <v>65</v>
      </c>
      <c r="E19" s="95" t="s">
        <v>59</v>
      </c>
      <c r="G19" s="71" t="s">
        <v>69</v>
      </c>
      <c r="I19" s="71"/>
      <c r="J19" s="71"/>
      <c r="K19" s="71"/>
      <c r="L19" s="101"/>
      <c r="M19" s="101"/>
      <c r="N19" s="95" t="s">
        <v>67</v>
      </c>
    </row>
    <row r="20" ht="12" customHeight="1">
      <c r="A20" s="70"/>
      <c r="B20" s="99" t="s">
        <v>15</v>
      </c>
      <c r="C20" s="93">
        <v>0</v>
      </c>
      <c r="D20" s="94" t="s">
        <v>65</v>
      </c>
      <c r="E20" s="95" t="s">
        <v>59</v>
      </c>
      <c r="G20" s="71"/>
      <c r="H20" s="71"/>
      <c r="I20" s="71"/>
      <c r="J20" s="71"/>
      <c r="K20" s="71"/>
      <c r="L20" s="102" t="s">
        <v>70</v>
      </c>
      <c r="M20" s="102"/>
      <c r="N20" s="71"/>
    </row>
    <row r="21" ht="7.5" customHeight="1">
      <c r="A21" s="103"/>
    </row>
    <row r="22" ht="23.25" customHeight="1">
      <c r="A22" s="104" t="s">
        <v>71</v>
      </c>
      <c r="B22" s="105" t="s">
        <v>72</v>
      </c>
      <c r="C22" s="105" t="s">
        <v>73</v>
      </c>
      <c r="D22" s="105"/>
      <c r="E22" s="105"/>
      <c r="F22" s="105" t="s">
        <v>74</v>
      </c>
      <c r="G22" s="105" t="s">
        <v>75</v>
      </c>
      <c r="H22" s="105"/>
      <c r="I22" s="105"/>
      <c r="J22" s="105" t="s">
        <v>76</v>
      </c>
      <c r="K22" s="105"/>
      <c r="L22" s="105"/>
      <c r="M22" s="105" t="s">
        <v>77</v>
      </c>
      <c r="N22" s="105" t="s">
        <v>78</v>
      </c>
    </row>
    <row r="23" ht="13.5" customHeight="1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ht="31.5" customHeight="1">
      <c r="A24" s="104"/>
      <c r="B24" s="105"/>
      <c r="C24" s="105"/>
      <c r="D24" s="105"/>
      <c r="E24" s="105"/>
      <c r="F24" s="105"/>
      <c r="G24" s="105" t="s">
        <v>79</v>
      </c>
      <c r="H24" s="105" t="s">
        <v>80</v>
      </c>
      <c r="I24" s="105" t="s">
        <v>81</v>
      </c>
      <c r="J24" s="105" t="s">
        <v>79</v>
      </c>
      <c r="K24" s="105" t="s">
        <v>80</v>
      </c>
      <c r="L24" s="105" t="s">
        <v>11</v>
      </c>
      <c r="M24" s="105"/>
      <c r="N24" s="105"/>
    </row>
    <row r="25">
      <c r="A25" s="106">
        <v>1</v>
      </c>
      <c r="B25" s="107">
        <v>2</v>
      </c>
      <c r="C25" s="107">
        <v>3</v>
      </c>
      <c r="D25" s="107"/>
      <c r="E25" s="107"/>
      <c r="F25" s="107">
        <v>4</v>
      </c>
      <c r="G25" s="107">
        <v>5</v>
      </c>
      <c r="H25" s="107">
        <v>6</v>
      </c>
      <c r="I25" s="107">
        <v>7</v>
      </c>
      <c r="J25" s="107">
        <v>8</v>
      </c>
      <c r="K25" s="107">
        <v>9</v>
      </c>
      <c r="L25" s="107">
        <v>10</v>
      </c>
      <c r="M25" s="107">
        <v>11</v>
      </c>
      <c r="N25" s="107">
        <v>12</v>
      </c>
    </row>
    <row r="26">
      <c r="A26" s="108" t="s">
        <v>82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10"/>
      <c r="AG26" s="111" t="s">
        <v>82</v>
      </c>
    </row>
    <row r="27">
      <c r="A27" s="112" t="s">
        <v>83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4"/>
      <c r="AG27" s="111"/>
      <c r="AH27" s="115" t="s">
        <v>83</v>
      </c>
    </row>
    <row r="28" ht="24" customHeight="1">
      <c r="A28" s="116" t="s">
        <v>84</v>
      </c>
      <c r="B28" s="117" t="s">
        <v>85</v>
      </c>
      <c r="C28" s="117" t="s">
        <v>86</v>
      </c>
      <c r="D28" s="117"/>
      <c r="E28" s="117"/>
      <c r="F28" s="118" t="s">
        <v>87</v>
      </c>
      <c r="G28" s="119"/>
      <c r="H28" s="119"/>
      <c r="I28" s="120">
        <v>93.870000000000005</v>
      </c>
      <c r="J28" s="121"/>
      <c r="K28" s="119"/>
      <c r="L28" s="121"/>
      <c r="M28" s="119"/>
      <c r="N28" s="122"/>
      <c r="AG28" s="111"/>
      <c r="AH28" s="115"/>
      <c r="AI28" s="115" t="s">
        <v>86</v>
      </c>
    </row>
    <row r="29">
      <c r="A29" s="123"/>
      <c r="B29" s="124"/>
      <c r="C29" s="124" t="s">
        <v>88</v>
      </c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5"/>
      <c r="AG29" s="111"/>
      <c r="AH29" s="115"/>
      <c r="AI29" s="115"/>
      <c r="AJ29" s="72" t="s">
        <v>88</v>
      </c>
    </row>
    <row r="30" ht="21">
      <c r="A30" s="126"/>
      <c r="B30" s="127"/>
      <c r="C30" s="128" t="s">
        <v>89</v>
      </c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9"/>
      <c r="AG30" s="111"/>
      <c r="AH30" s="115"/>
      <c r="AI30" s="115"/>
      <c r="AK30" s="72" t="s">
        <v>89</v>
      </c>
    </row>
    <row r="31">
      <c r="A31" s="130"/>
      <c r="B31" s="127" t="s">
        <v>84</v>
      </c>
      <c r="C31" s="124" t="s">
        <v>90</v>
      </c>
      <c r="D31" s="124"/>
      <c r="E31" s="124"/>
      <c r="F31" s="131"/>
      <c r="G31" s="132"/>
      <c r="H31" s="132"/>
      <c r="I31" s="132"/>
      <c r="J31" s="133">
        <v>28.530000000000001</v>
      </c>
      <c r="K31" s="134">
        <v>1.2</v>
      </c>
      <c r="L31" s="135">
        <v>3213.73</v>
      </c>
      <c r="M31" s="136">
        <v>34.960000000000001</v>
      </c>
      <c r="N31" s="137">
        <v>112352</v>
      </c>
      <c r="AG31" s="111"/>
      <c r="AH31" s="115"/>
      <c r="AI31" s="115"/>
      <c r="AL31" s="72" t="s">
        <v>90</v>
      </c>
    </row>
    <row r="32">
      <c r="A32" s="130"/>
      <c r="B32" s="127" t="s">
        <v>91</v>
      </c>
      <c r="C32" s="124" t="s">
        <v>92</v>
      </c>
      <c r="D32" s="124"/>
      <c r="E32" s="124"/>
      <c r="F32" s="131"/>
      <c r="G32" s="132"/>
      <c r="H32" s="132"/>
      <c r="I32" s="132"/>
      <c r="J32" s="133">
        <v>12.220000000000001</v>
      </c>
      <c r="K32" s="134">
        <v>1.2</v>
      </c>
      <c r="L32" s="135">
        <v>1376.51</v>
      </c>
      <c r="M32" s="136">
        <v>5.7800000000000002</v>
      </c>
      <c r="N32" s="137">
        <v>7956</v>
      </c>
      <c r="AG32" s="111"/>
      <c r="AH32" s="115"/>
      <c r="AI32" s="115"/>
      <c r="AL32" s="72" t="s">
        <v>92</v>
      </c>
    </row>
    <row r="33">
      <c r="A33" s="138"/>
      <c r="B33" s="127"/>
      <c r="C33" s="124" t="s">
        <v>93</v>
      </c>
      <c r="D33" s="124"/>
      <c r="E33" s="124"/>
      <c r="F33" s="131" t="s">
        <v>94</v>
      </c>
      <c r="G33" s="136">
        <v>2.5699999999999998</v>
      </c>
      <c r="H33" s="134">
        <v>1.2</v>
      </c>
      <c r="I33" s="139">
        <v>289.49507999999997</v>
      </c>
      <c r="J33" s="140"/>
      <c r="K33" s="132"/>
      <c r="L33" s="140"/>
      <c r="M33" s="132"/>
      <c r="N33" s="141"/>
      <c r="AG33" s="111"/>
      <c r="AH33" s="115"/>
      <c r="AI33" s="115"/>
      <c r="AM33" s="72" t="s">
        <v>93</v>
      </c>
    </row>
    <row r="34">
      <c r="A34" s="130"/>
      <c r="B34" s="127"/>
      <c r="C34" s="142" t="s">
        <v>95</v>
      </c>
      <c r="D34" s="142"/>
      <c r="E34" s="142"/>
      <c r="F34" s="143"/>
      <c r="G34" s="144"/>
      <c r="H34" s="144"/>
      <c r="I34" s="144"/>
      <c r="J34" s="145">
        <v>40.75</v>
      </c>
      <c r="K34" s="144"/>
      <c r="L34" s="146">
        <v>4590.2399999999998</v>
      </c>
      <c r="M34" s="144"/>
      <c r="N34" s="147">
        <v>120308</v>
      </c>
      <c r="AG34" s="111"/>
      <c r="AH34" s="115"/>
      <c r="AI34" s="115"/>
      <c r="AN34" s="72" t="s">
        <v>95</v>
      </c>
    </row>
    <row r="35">
      <c r="A35" s="138"/>
      <c r="B35" s="127"/>
      <c r="C35" s="124" t="s">
        <v>96</v>
      </c>
      <c r="D35" s="124"/>
      <c r="E35" s="124"/>
      <c r="F35" s="131"/>
      <c r="G35" s="132"/>
      <c r="H35" s="132"/>
      <c r="I35" s="132"/>
      <c r="J35" s="140"/>
      <c r="K35" s="132"/>
      <c r="L35" s="135">
        <v>3213.73</v>
      </c>
      <c r="M35" s="132"/>
      <c r="N35" s="137">
        <v>112352</v>
      </c>
      <c r="AG35" s="111"/>
      <c r="AH35" s="115"/>
      <c r="AI35" s="115"/>
      <c r="AM35" s="72" t="s">
        <v>96</v>
      </c>
    </row>
    <row r="36" ht="21">
      <c r="A36" s="138"/>
      <c r="B36" s="127" t="s">
        <v>97</v>
      </c>
      <c r="C36" s="124" t="s">
        <v>98</v>
      </c>
      <c r="D36" s="124"/>
      <c r="E36" s="124"/>
      <c r="F36" s="131" t="s">
        <v>99</v>
      </c>
      <c r="G36" s="148">
        <v>103</v>
      </c>
      <c r="H36" s="132"/>
      <c r="I36" s="148">
        <v>103</v>
      </c>
      <c r="J36" s="140"/>
      <c r="K36" s="132"/>
      <c r="L36" s="135">
        <v>3310.1399999999999</v>
      </c>
      <c r="M36" s="132"/>
      <c r="N36" s="137">
        <v>115723</v>
      </c>
      <c r="AG36" s="111"/>
      <c r="AH36" s="115"/>
      <c r="AI36" s="115"/>
      <c r="AM36" s="72" t="s">
        <v>98</v>
      </c>
    </row>
    <row r="37" ht="21">
      <c r="A37" s="138"/>
      <c r="B37" s="127" t="s">
        <v>100</v>
      </c>
      <c r="C37" s="124" t="s">
        <v>101</v>
      </c>
      <c r="D37" s="124"/>
      <c r="E37" s="124"/>
      <c r="F37" s="131" t="s">
        <v>99</v>
      </c>
      <c r="G37" s="148">
        <v>54</v>
      </c>
      <c r="H37" s="132"/>
      <c r="I37" s="148">
        <v>54</v>
      </c>
      <c r="J37" s="140"/>
      <c r="K37" s="132"/>
      <c r="L37" s="135">
        <v>1735.4100000000001</v>
      </c>
      <c r="M37" s="132"/>
      <c r="N37" s="137">
        <v>60670</v>
      </c>
      <c r="AG37" s="111"/>
      <c r="AH37" s="115"/>
      <c r="AI37" s="115"/>
      <c r="AM37" s="72" t="s">
        <v>101</v>
      </c>
    </row>
    <row r="38">
      <c r="A38" s="149"/>
      <c r="B38" s="150"/>
      <c r="C38" s="117" t="s">
        <v>102</v>
      </c>
      <c r="D38" s="117"/>
      <c r="E38" s="117"/>
      <c r="F38" s="118"/>
      <c r="G38" s="119"/>
      <c r="H38" s="119"/>
      <c r="I38" s="119"/>
      <c r="J38" s="121"/>
      <c r="K38" s="119"/>
      <c r="L38" s="151">
        <v>9635.7900000000009</v>
      </c>
      <c r="M38" s="144"/>
      <c r="N38" s="152">
        <v>296701</v>
      </c>
      <c r="AG38" s="111"/>
      <c r="AH38" s="115"/>
      <c r="AI38" s="115"/>
      <c r="AO38" s="115" t="s">
        <v>102</v>
      </c>
    </row>
    <row r="39" ht="24.75" customHeight="1">
      <c r="A39" s="116" t="s">
        <v>91</v>
      </c>
      <c r="B39" s="117" t="s">
        <v>103</v>
      </c>
      <c r="C39" s="117" t="s">
        <v>104</v>
      </c>
      <c r="D39" s="117"/>
      <c r="E39" s="117"/>
      <c r="F39" s="118" t="s">
        <v>87</v>
      </c>
      <c r="G39" s="119"/>
      <c r="H39" s="119"/>
      <c r="I39" s="153">
        <v>223.5</v>
      </c>
      <c r="J39" s="121"/>
      <c r="K39" s="119"/>
      <c r="L39" s="121"/>
      <c r="M39" s="119"/>
      <c r="N39" s="122"/>
      <c r="AG39" s="111"/>
      <c r="AH39" s="115"/>
      <c r="AI39" s="115" t="s">
        <v>104</v>
      </c>
      <c r="AO39" s="115"/>
    </row>
    <row r="40">
      <c r="A40" s="123"/>
      <c r="B40" s="124"/>
      <c r="C40" s="124" t="s">
        <v>105</v>
      </c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5"/>
      <c r="AG40" s="111"/>
      <c r="AH40" s="115"/>
      <c r="AI40" s="115"/>
      <c r="AJ40" s="72" t="s">
        <v>105</v>
      </c>
      <c r="AO40" s="115"/>
    </row>
    <row r="41" ht="21">
      <c r="A41" s="126"/>
      <c r="B41" s="127"/>
      <c r="C41" s="128" t="s">
        <v>89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AG41" s="111"/>
      <c r="AH41" s="115"/>
      <c r="AI41" s="115"/>
      <c r="AK41" s="72" t="s">
        <v>89</v>
      </c>
      <c r="AO41" s="115"/>
    </row>
    <row r="42">
      <c r="A42" s="130"/>
      <c r="B42" s="127" t="s">
        <v>84</v>
      </c>
      <c r="C42" s="124" t="s">
        <v>90</v>
      </c>
      <c r="D42" s="124"/>
      <c r="E42" s="124"/>
      <c r="F42" s="131"/>
      <c r="G42" s="132"/>
      <c r="H42" s="132"/>
      <c r="I42" s="132"/>
      <c r="J42" s="133">
        <v>49.840000000000003</v>
      </c>
      <c r="K42" s="134">
        <v>1.2</v>
      </c>
      <c r="L42" s="135">
        <v>13367.09</v>
      </c>
      <c r="M42" s="136">
        <v>34.960000000000001</v>
      </c>
      <c r="N42" s="137">
        <v>467313</v>
      </c>
      <c r="AG42" s="111"/>
      <c r="AH42" s="115"/>
      <c r="AI42" s="115"/>
      <c r="AL42" s="72" t="s">
        <v>90</v>
      </c>
      <c r="AO42" s="115"/>
    </row>
    <row r="43">
      <c r="A43" s="130"/>
      <c r="B43" s="127" t="s">
        <v>91</v>
      </c>
      <c r="C43" s="124" t="s">
        <v>92</v>
      </c>
      <c r="D43" s="124"/>
      <c r="E43" s="124"/>
      <c r="F43" s="131"/>
      <c r="G43" s="132"/>
      <c r="H43" s="132"/>
      <c r="I43" s="132"/>
      <c r="J43" s="133">
        <v>21.399999999999999</v>
      </c>
      <c r="K43" s="134">
        <v>1.2</v>
      </c>
      <c r="L43" s="135">
        <v>5739.4799999999996</v>
      </c>
      <c r="M43" s="136">
        <v>5.7800000000000002</v>
      </c>
      <c r="N43" s="137">
        <v>33174</v>
      </c>
      <c r="AG43" s="111"/>
      <c r="AH43" s="115"/>
      <c r="AI43" s="115"/>
      <c r="AL43" s="72" t="s">
        <v>92</v>
      </c>
      <c r="AO43" s="115"/>
    </row>
    <row r="44">
      <c r="A44" s="138"/>
      <c r="B44" s="127"/>
      <c r="C44" s="124" t="s">
        <v>93</v>
      </c>
      <c r="D44" s="124"/>
      <c r="E44" s="124"/>
      <c r="F44" s="131" t="s">
        <v>94</v>
      </c>
      <c r="G44" s="136">
        <v>4.4900000000000002</v>
      </c>
      <c r="H44" s="134">
        <v>1.2</v>
      </c>
      <c r="I44" s="154">
        <v>1204.2180000000001</v>
      </c>
      <c r="J44" s="140"/>
      <c r="K44" s="132"/>
      <c r="L44" s="140"/>
      <c r="M44" s="132"/>
      <c r="N44" s="141"/>
      <c r="AG44" s="111"/>
      <c r="AH44" s="115"/>
      <c r="AI44" s="115"/>
      <c r="AM44" s="72" t="s">
        <v>93</v>
      </c>
      <c r="AO44" s="115"/>
    </row>
    <row r="45">
      <c r="A45" s="130"/>
      <c r="B45" s="127"/>
      <c r="C45" s="142" t="s">
        <v>95</v>
      </c>
      <c r="D45" s="142"/>
      <c r="E45" s="142"/>
      <c r="F45" s="143"/>
      <c r="G45" s="144"/>
      <c r="H45" s="144"/>
      <c r="I45" s="144"/>
      <c r="J45" s="145">
        <v>71.239999999999995</v>
      </c>
      <c r="K45" s="144"/>
      <c r="L45" s="146">
        <v>19106.57</v>
      </c>
      <c r="M45" s="144"/>
      <c r="N45" s="147">
        <v>500487</v>
      </c>
      <c r="AG45" s="111"/>
      <c r="AH45" s="115"/>
      <c r="AI45" s="115"/>
      <c r="AN45" s="72" t="s">
        <v>95</v>
      </c>
      <c r="AO45" s="115"/>
    </row>
    <row r="46">
      <c r="A46" s="138"/>
      <c r="B46" s="127"/>
      <c r="C46" s="124" t="s">
        <v>96</v>
      </c>
      <c r="D46" s="124"/>
      <c r="E46" s="124"/>
      <c r="F46" s="131"/>
      <c r="G46" s="132"/>
      <c r="H46" s="132"/>
      <c r="I46" s="132"/>
      <c r="J46" s="140"/>
      <c r="K46" s="132"/>
      <c r="L46" s="135">
        <v>13367.09</v>
      </c>
      <c r="M46" s="132"/>
      <c r="N46" s="137">
        <v>467313</v>
      </c>
      <c r="AG46" s="111"/>
      <c r="AH46" s="115"/>
      <c r="AI46" s="115"/>
      <c r="AM46" s="72" t="s">
        <v>96</v>
      </c>
      <c r="AO46" s="115"/>
    </row>
    <row r="47" ht="21">
      <c r="A47" s="138"/>
      <c r="B47" s="127" t="s">
        <v>97</v>
      </c>
      <c r="C47" s="124" t="s">
        <v>98</v>
      </c>
      <c r="D47" s="124"/>
      <c r="E47" s="124"/>
      <c r="F47" s="131" t="s">
        <v>99</v>
      </c>
      <c r="G47" s="148">
        <v>103</v>
      </c>
      <c r="H47" s="132"/>
      <c r="I47" s="148">
        <v>103</v>
      </c>
      <c r="J47" s="140"/>
      <c r="K47" s="132"/>
      <c r="L47" s="135">
        <v>13768.1</v>
      </c>
      <c r="M47" s="132"/>
      <c r="N47" s="137">
        <v>481332</v>
      </c>
      <c r="AG47" s="111"/>
      <c r="AH47" s="115"/>
      <c r="AI47" s="115"/>
      <c r="AM47" s="72" t="s">
        <v>98</v>
      </c>
      <c r="AO47" s="115"/>
    </row>
    <row r="48" ht="21">
      <c r="A48" s="138"/>
      <c r="B48" s="127" t="s">
        <v>100</v>
      </c>
      <c r="C48" s="124" t="s">
        <v>101</v>
      </c>
      <c r="D48" s="124"/>
      <c r="E48" s="124"/>
      <c r="F48" s="131" t="s">
        <v>99</v>
      </c>
      <c r="G48" s="148">
        <v>54</v>
      </c>
      <c r="H48" s="132"/>
      <c r="I48" s="148">
        <v>54</v>
      </c>
      <c r="J48" s="140"/>
      <c r="K48" s="132"/>
      <c r="L48" s="135">
        <v>7218.2299999999996</v>
      </c>
      <c r="M48" s="132"/>
      <c r="N48" s="137">
        <v>252349</v>
      </c>
      <c r="AG48" s="111"/>
      <c r="AH48" s="115"/>
      <c r="AI48" s="115"/>
      <c r="AM48" s="72" t="s">
        <v>101</v>
      </c>
      <c r="AO48" s="115"/>
    </row>
    <row r="49">
      <c r="A49" s="149"/>
      <c r="B49" s="150"/>
      <c r="C49" s="117" t="s">
        <v>102</v>
      </c>
      <c r="D49" s="117"/>
      <c r="E49" s="117"/>
      <c r="F49" s="118"/>
      <c r="G49" s="119"/>
      <c r="H49" s="119"/>
      <c r="I49" s="119"/>
      <c r="J49" s="121"/>
      <c r="K49" s="119"/>
      <c r="L49" s="151">
        <v>40092.900000000001</v>
      </c>
      <c r="M49" s="144"/>
      <c r="N49" s="152">
        <v>1234168</v>
      </c>
      <c r="AG49" s="111"/>
      <c r="AH49" s="115"/>
      <c r="AI49" s="115"/>
      <c r="AO49" s="115" t="s">
        <v>102</v>
      </c>
    </row>
    <row r="50" ht="21">
      <c r="A50" s="116" t="s">
        <v>106</v>
      </c>
      <c r="B50" s="117" t="s">
        <v>107</v>
      </c>
      <c r="C50" s="117" t="s">
        <v>108</v>
      </c>
      <c r="D50" s="117"/>
      <c r="E50" s="117"/>
      <c r="F50" s="118" t="s">
        <v>109</v>
      </c>
      <c r="G50" s="119"/>
      <c r="H50" s="119"/>
      <c r="I50" s="120">
        <v>0.44</v>
      </c>
      <c r="J50" s="121"/>
      <c r="K50" s="119"/>
      <c r="L50" s="121"/>
      <c r="M50" s="119"/>
      <c r="N50" s="122"/>
      <c r="AG50" s="111"/>
      <c r="AH50" s="115"/>
      <c r="AI50" s="115" t="s">
        <v>108</v>
      </c>
      <c r="AO50" s="115"/>
    </row>
    <row r="51" ht="21">
      <c r="A51" s="126"/>
      <c r="B51" s="127"/>
      <c r="C51" s="128" t="s">
        <v>89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9"/>
      <c r="AG51" s="111"/>
      <c r="AH51" s="115"/>
      <c r="AI51" s="115"/>
      <c r="AK51" s="72" t="s">
        <v>89</v>
      </c>
      <c r="AO51" s="115"/>
    </row>
    <row r="52">
      <c r="A52" s="130"/>
      <c r="B52" s="127" t="s">
        <v>84</v>
      </c>
      <c r="C52" s="124" t="s">
        <v>90</v>
      </c>
      <c r="D52" s="124"/>
      <c r="E52" s="124"/>
      <c r="F52" s="131"/>
      <c r="G52" s="132"/>
      <c r="H52" s="132"/>
      <c r="I52" s="132"/>
      <c r="J52" s="133">
        <v>50.009999999999998</v>
      </c>
      <c r="K52" s="134">
        <v>1.2</v>
      </c>
      <c r="L52" s="133">
        <v>26.41</v>
      </c>
      <c r="M52" s="136">
        <v>34.960000000000001</v>
      </c>
      <c r="N52" s="155">
        <v>923</v>
      </c>
      <c r="AG52" s="111"/>
      <c r="AH52" s="115"/>
      <c r="AI52" s="115"/>
      <c r="AL52" s="72" t="s">
        <v>90</v>
      </c>
      <c r="AO52" s="115"/>
    </row>
    <row r="53">
      <c r="A53" s="138"/>
      <c r="B53" s="127"/>
      <c r="C53" s="124" t="s">
        <v>93</v>
      </c>
      <c r="D53" s="124"/>
      <c r="E53" s="124"/>
      <c r="F53" s="131" t="s">
        <v>94</v>
      </c>
      <c r="G53" s="136">
        <v>4.4299999999999997</v>
      </c>
      <c r="H53" s="134">
        <v>1.2</v>
      </c>
      <c r="I53" s="139">
        <v>2.3390399999999998</v>
      </c>
      <c r="J53" s="140"/>
      <c r="K53" s="132"/>
      <c r="L53" s="140"/>
      <c r="M53" s="132"/>
      <c r="N53" s="141"/>
      <c r="AG53" s="111"/>
      <c r="AH53" s="115"/>
      <c r="AI53" s="115"/>
      <c r="AM53" s="72" t="s">
        <v>93</v>
      </c>
      <c r="AO53" s="115"/>
    </row>
    <row r="54">
      <c r="A54" s="130"/>
      <c r="B54" s="127"/>
      <c r="C54" s="142" t="s">
        <v>95</v>
      </c>
      <c r="D54" s="142"/>
      <c r="E54" s="142"/>
      <c r="F54" s="143"/>
      <c r="G54" s="144"/>
      <c r="H54" s="144"/>
      <c r="I54" s="144"/>
      <c r="J54" s="145">
        <v>50.009999999999998</v>
      </c>
      <c r="K54" s="144"/>
      <c r="L54" s="145">
        <v>26.41</v>
      </c>
      <c r="M54" s="144"/>
      <c r="N54" s="156">
        <v>923</v>
      </c>
      <c r="AG54" s="111"/>
      <c r="AH54" s="115"/>
      <c r="AI54" s="115"/>
      <c r="AN54" s="72" t="s">
        <v>95</v>
      </c>
      <c r="AO54" s="115"/>
    </row>
    <row r="55">
      <c r="A55" s="138"/>
      <c r="B55" s="127"/>
      <c r="C55" s="124" t="s">
        <v>96</v>
      </c>
      <c r="D55" s="124"/>
      <c r="E55" s="124"/>
      <c r="F55" s="131"/>
      <c r="G55" s="132"/>
      <c r="H55" s="132"/>
      <c r="I55" s="132"/>
      <c r="J55" s="140"/>
      <c r="K55" s="132"/>
      <c r="L55" s="133">
        <v>26.41</v>
      </c>
      <c r="M55" s="132"/>
      <c r="N55" s="155">
        <v>923</v>
      </c>
      <c r="AG55" s="111"/>
      <c r="AH55" s="115"/>
      <c r="AI55" s="115"/>
      <c r="AM55" s="72" t="s">
        <v>96</v>
      </c>
      <c r="AO55" s="115"/>
    </row>
    <row r="56" ht="31.5">
      <c r="A56" s="138"/>
      <c r="B56" s="127" t="s">
        <v>110</v>
      </c>
      <c r="C56" s="124" t="s">
        <v>111</v>
      </c>
      <c r="D56" s="124"/>
      <c r="E56" s="124"/>
      <c r="F56" s="131" t="s">
        <v>99</v>
      </c>
      <c r="G56" s="148">
        <v>90</v>
      </c>
      <c r="H56" s="132"/>
      <c r="I56" s="148">
        <v>90</v>
      </c>
      <c r="J56" s="140"/>
      <c r="K56" s="132"/>
      <c r="L56" s="133">
        <v>23.77</v>
      </c>
      <c r="M56" s="132"/>
      <c r="N56" s="155">
        <v>831</v>
      </c>
      <c r="AG56" s="111"/>
      <c r="AH56" s="115"/>
      <c r="AI56" s="115"/>
      <c r="AM56" s="72" t="s">
        <v>111</v>
      </c>
      <c r="AO56" s="115"/>
    </row>
    <row r="57" ht="42">
      <c r="A57" s="138"/>
      <c r="B57" s="127" t="s">
        <v>112</v>
      </c>
      <c r="C57" s="124" t="s">
        <v>113</v>
      </c>
      <c r="D57" s="124"/>
      <c r="E57" s="124"/>
      <c r="F57" s="131" t="s">
        <v>99</v>
      </c>
      <c r="G57" s="148">
        <v>41</v>
      </c>
      <c r="H57" s="136">
        <v>0.84999999999999998</v>
      </c>
      <c r="I57" s="136">
        <v>34.850000000000001</v>
      </c>
      <c r="J57" s="140"/>
      <c r="K57" s="132"/>
      <c r="L57" s="133">
        <v>9.1999999999999993</v>
      </c>
      <c r="M57" s="132"/>
      <c r="N57" s="155">
        <v>322</v>
      </c>
      <c r="AG57" s="111"/>
      <c r="AH57" s="115"/>
      <c r="AI57" s="115"/>
      <c r="AM57" s="72" t="s">
        <v>113</v>
      </c>
      <c r="AO57" s="115"/>
    </row>
    <row r="58">
      <c r="A58" s="149"/>
      <c r="B58" s="150"/>
      <c r="C58" s="117" t="s">
        <v>102</v>
      </c>
      <c r="D58" s="117"/>
      <c r="E58" s="117"/>
      <c r="F58" s="118"/>
      <c r="G58" s="119"/>
      <c r="H58" s="119"/>
      <c r="I58" s="119"/>
      <c r="J58" s="121"/>
      <c r="K58" s="119"/>
      <c r="L58" s="157">
        <v>59.380000000000003</v>
      </c>
      <c r="M58" s="144"/>
      <c r="N58" s="152">
        <v>2076</v>
      </c>
      <c r="AG58" s="111"/>
      <c r="AH58" s="115"/>
      <c r="AI58" s="115"/>
      <c r="AO58" s="115" t="s">
        <v>102</v>
      </c>
    </row>
    <row r="59">
      <c r="A59" s="112" t="s">
        <v>114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4"/>
      <c r="AG59" s="111"/>
      <c r="AH59" s="115" t="s">
        <v>114</v>
      </c>
      <c r="AI59" s="115"/>
      <c r="AO59" s="115"/>
    </row>
    <row r="60" ht="21">
      <c r="A60" s="116" t="s">
        <v>115</v>
      </c>
      <c r="B60" s="117" t="s">
        <v>116</v>
      </c>
      <c r="C60" s="117" t="s">
        <v>117</v>
      </c>
      <c r="D60" s="117"/>
      <c r="E60" s="117"/>
      <c r="F60" s="118" t="s">
        <v>118</v>
      </c>
      <c r="G60" s="119"/>
      <c r="H60" s="119"/>
      <c r="I60" s="158">
        <v>159</v>
      </c>
      <c r="J60" s="157">
        <v>15.130000000000001</v>
      </c>
      <c r="K60" s="119"/>
      <c r="L60" s="151">
        <v>2405.6700000000001</v>
      </c>
      <c r="M60" s="120">
        <v>25.59</v>
      </c>
      <c r="N60" s="152">
        <v>61561</v>
      </c>
      <c r="AG60" s="111"/>
      <c r="AH60" s="115"/>
      <c r="AI60" s="115" t="s">
        <v>117</v>
      </c>
      <c r="AO60" s="115"/>
    </row>
    <row r="61">
      <c r="A61" s="149"/>
      <c r="B61" s="150"/>
      <c r="C61" s="117" t="s">
        <v>102</v>
      </c>
      <c r="D61" s="117"/>
      <c r="E61" s="117"/>
      <c r="F61" s="118"/>
      <c r="G61" s="119"/>
      <c r="H61" s="119"/>
      <c r="I61" s="119"/>
      <c r="J61" s="121"/>
      <c r="K61" s="119"/>
      <c r="L61" s="151">
        <v>2405.6700000000001</v>
      </c>
      <c r="M61" s="144"/>
      <c r="N61" s="152">
        <v>61561</v>
      </c>
      <c r="AG61" s="111"/>
      <c r="AH61" s="115"/>
      <c r="AI61" s="115"/>
      <c r="AO61" s="115" t="s">
        <v>102</v>
      </c>
    </row>
    <row r="62" ht="63">
      <c r="A62" s="116" t="s">
        <v>119</v>
      </c>
      <c r="B62" s="117" t="s">
        <v>120</v>
      </c>
      <c r="C62" s="117" t="s">
        <v>121</v>
      </c>
      <c r="D62" s="117"/>
      <c r="E62" s="117"/>
      <c r="F62" s="118" t="s">
        <v>118</v>
      </c>
      <c r="G62" s="119"/>
      <c r="H62" s="119"/>
      <c r="I62" s="158">
        <v>159</v>
      </c>
      <c r="J62" s="157">
        <v>21</v>
      </c>
      <c r="K62" s="119"/>
      <c r="L62" s="151">
        <v>3339</v>
      </c>
      <c r="M62" s="120">
        <v>24.350000000000001</v>
      </c>
      <c r="N62" s="152">
        <v>81305</v>
      </c>
      <c r="AG62" s="111"/>
      <c r="AH62" s="115"/>
      <c r="AI62" s="115" t="s">
        <v>121</v>
      </c>
      <c r="AO62" s="115"/>
    </row>
    <row r="63">
      <c r="A63" s="149"/>
      <c r="B63" s="150"/>
      <c r="C63" s="117" t="s">
        <v>102</v>
      </c>
      <c r="D63" s="117"/>
      <c r="E63" s="117"/>
      <c r="F63" s="118"/>
      <c r="G63" s="119"/>
      <c r="H63" s="119"/>
      <c r="I63" s="119"/>
      <c r="J63" s="121"/>
      <c r="K63" s="119"/>
      <c r="L63" s="151">
        <v>3339</v>
      </c>
      <c r="M63" s="144"/>
      <c r="N63" s="152">
        <v>81305</v>
      </c>
      <c r="AG63" s="111"/>
      <c r="AH63" s="115"/>
      <c r="AI63" s="115"/>
      <c r="AO63" s="115" t="s">
        <v>102</v>
      </c>
    </row>
    <row r="64" ht="0" hidden="1" customHeight="1">
      <c r="A64" s="159"/>
      <c r="B64" s="160"/>
      <c r="C64" s="160"/>
      <c r="D64" s="160"/>
      <c r="E64" s="160"/>
      <c r="F64" s="161"/>
      <c r="G64" s="161"/>
      <c r="H64" s="161"/>
      <c r="I64" s="161"/>
      <c r="J64" s="162"/>
      <c r="K64" s="161"/>
      <c r="L64" s="162"/>
      <c r="M64" s="132"/>
      <c r="N64" s="162"/>
      <c r="AG64" s="111"/>
      <c r="AH64" s="115"/>
      <c r="AI64" s="115"/>
      <c r="AO64" s="115"/>
    </row>
    <row r="65" ht="11.25" hidden="1" customHeight="1"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163"/>
      <c r="M65" s="163"/>
      <c r="N65" s="163"/>
    </row>
    <row r="66">
      <c r="A66" s="164"/>
      <c r="B66" s="165"/>
      <c r="C66" s="117" t="s">
        <v>122</v>
      </c>
      <c r="D66" s="117"/>
      <c r="E66" s="117"/>
      <c r="F66" s="117"/>
      <c r="G66" s="117"/>
      <c r="H66" s="117"/>
      <c r="I66" s="117"/>
      <c r="J66" s="117"/>
      <c r="K66" s="117"/>
      <c r="L66" s="166"/>
      <c r="M66" s="167"/>
      <c r="N66" s="168"/>
      <c r="AP66" s="115" t="s">
        <v>122</v>
      </c>
    </row>
    <row r="67">
      <c r="A67" s="169"/>
      <c r="B67" s="127"/>
      <c r="C67" s="124" t="s">
        <v>123</v>
      </c>
      <c r="D67" s="124"/>
      <c r="E67" s="124"/>
      <c r="F67" s="124"/>
      <c r="G67" s="124"/>
      <c r="H67" s="124"/>
      <c r="I67" s="124"/>
      <c r="J67" s="124"/>
      <c r="K67" s="124"/>
      <c r="L67" s="170">
        <v>29467.889999999999</v>
      </c>
      <c r="M67" s="171"/>
      <c r="N67" s="172">
        <v>764584</v>
      </c>
      <c r="AP67" s="115"/>
      <c r="AQ67" s="72" t="s">
        <v>123</v>
      </c>
    </row>
    <row r="68">
      <c r="A68" s="169"/>
      <c r="B68" s="127"/>
      <c r="C68" s="124" t="s">
        <v>124</v>
      </c>
      <c r="D68" s="124"/>
      <c r="E68" s="124"/>
      <c r="F68" s="124"/>
      <c r="G68" s="124"/>
      <c r="H68" s="124"/>
      <c r="I68" s="124"/>
      <c r="J68" s="124"/>
      <c r="K68" s="124"/>
      <c r="L68" s="170">
        <v>55532.739999999998</v>
      </c>
      <c r="M68" s="171"/>
      <c r="N68" s="172">
        <v>1675811</v>
      </c>
      <c r="AP68" s="115"/>
      <c r="AQ68" s="72" t="s">
        <v>124</v>
      </c>
    </row>
    <row r="69">
      <c r="A69" s="169"/>
      <c r="B69" s="127"/>
      <c r="C69" s="124" t="s">
        <v>125</v>
      </c>
      <c r="D69" s="124"/>
      <c r="E69" s="124"/>
      <c r="F69" s="124"/>
      <c r="G69" s="124"/>
      <c r="H69" s="124"/>
      <c r="I69" s="124"/>
      <c r="J69" s="124"/>
      <c r="K69" s="124"/>
      <c r="L69" s="170">
        <v>16607.23</v>
      </c>
      <c r="M69" s="171"/>
      <c r="N69" s="172">
        <v>580588</v>
      </c>
      <c r="AP69" s="115"/>
      <c r="AQ69" s="72" t="s">
        <v>125</v>
      </c>
    </row>
    <row r="70">
      <c r="A70" s="169"/>
      <c r="B70" s="127"/>
      <c r="C70" s="124" t="s">
        <v>126</v>
      </c>
      <c r="D70" s="124"/>
      <c r="E70" s="124"/>
      <c r="F70" s="124"/>
      <c r="G70" s="124"/>
      <c r="H70" s="124"/>
      <c r="I70" s="124"/>
      <c r="J70" s="124"/>
      <c r="K70" s="124"/>
      <c r="L70" s="170">
        <v>17102.009999999998</v>
      </c>
      <c r="M70" s="171"/>
      <c r="N70" s="172">
        <v>597886</v>
      </c>
      <c r="AP70" s="115"/>
      <c r="AQ70" s="72" t="s">
        <v>126</v>
      </c>
    </row>
    <row r="71">
      <c r="A71" s="169"/>
      <c r="B71" s="127"/>
      <c r="C71" s="124" t="s">
        <v>127</v>
      </c>
      <c r="D71" s="124"/>
      <c r="E71" s="124"/>
      <c r="F71" s="124"/>
      <c r="G71" s="124"/>
      <c r="H71" s="124"/>
      <c r="I71" s="124"/>
      <c r="J71" s="124"/>
      <c r="K71" s="124"/>
      <c r="L71" s="170">
        <v>8962.8400000000001</v>
      </c>
      <c r="M71" s="171"/>
      <c r="N71" s="172">
        <v>313341</v>
      </c>
      <c r="AP71" s="115"/>
      <c r="AQ71" s="72" t="s">
        <v>127</v>
      </c>
    </row>
    <row r="72">
      <c r="A72" s="169"/>
      <c r="B72" s="127"/>
      <c r="C72" s="124" t="s">
        <v>128</v>
      </c>
      <c r="D72" s="124"/>
      <c r="E72" s="124"/>
      <c r="F72" s="124"/>
      <c r="G72" s="124"/>
      <c r="H72" s="124"/>
      <c r="I72" s="124"/>
      <c r="J72" s="124"/>
      <c r="K72" s="124"/>
      <c r="L72" s="170">
        <v>93503.259999999995</v>
      </c>
      <c r="M72" s="171"/>
      <c r="N72" s="172">
        <v>93503</v>
      </c>
      <c r="AP72" s="115"/>
      <c r="AQ72" s="72" t="s">
        <v>128</v>
      </c>
    </row>
    <row r="73">
      <c r="A73" s="169"/>
      <c r="B73" s="127"/>
      <c r="C73" s="124" t="s">
        <v>129</v>
      </c>
      <c r="D73" s="124"/>
      <c r="E73" s="124"/>
      <c r="F73" s="124"/>
      <c r="G73" s="124"/>
      <c r="H73" s="124"/>
      <c r="I73" s="124"/>
      <c r="J73" s="124"/>
      <c r="K73" s="124"/>
      <c r="L73" s="170">
        <v>1690</v>
      </c>
      <c r="M73" s="171"/>
      <c r="N73" s="172">
        <v>1690</v>
      </c>
      <c r="AP73" s="115"/>
      <c r="AQ73" s="72" t="s">
        <v>129</v>
      </c>
    </row>
    <row r="74">
      <c r="A74" s="169"/>
      <c r="B74" s="127"/>
      <c r="C74" s="124" t="s">
        <v>130</v>
      </c>
      <c r="D74" s="124"/>
      <c r="E74" s="124"/>
      <c r="F74" s="124"/>
      <c r="G74" s="124"/>
      <c r="H74" s="124"/>
      <c r="I74" s="124"/>
      <c r="J74" s="124"/>
      <c r="K74" s="124"/>
      <c r="L74" s="170">
        <v>99366</v>
      </c>
      <c r="M74" s="171"/>
      <c r="N74" s="172">
        <v>99366</v>
      </c>
      <c r="AP74" s="115"/>
      <c r="AQ74" s="72" t="s">
        <v>130</v>
      </c>
    </row>
    <row r="75">
      <c r="A75" s="169"/>
      <c r="B75" s="173"/>
      <c r="C75" s="150" t="s">
        <v>131</v>
      </c>
      <c r="D75" s="150"/>
      <c r="E75" s="150"/>
      <c r="F75" s="150"/>
      <c r="G75" s="150"/>
      <c r="H75" s="150"/>
      <c r="I75" s="150"/>
      <c r="J75" s="150"/>
      <c r="K75" s="150"/>
      <c r="L75" s="174">
        <v>250092</v>
      </c>
      <c r="M75" s="175"/>
      <c r="N75" s="176">
        <v>1870370</v>
      </c>
      <c r="AP75" s="115"/>
      <c r="AR75" s="115" t="s">
        <v>131</v>
      </c>
    </row>
    <row r="76">
      <c r="A76" s="169"/>
      <c r="B76" s="127"/>
      <c r="C76" s="124" t="s">
        <v>132</v>
      </c>
      <c r="D76" s="124"/>
      <c r="E76" s="124"/>
      <c r="F76" s="124"/>
      <c r="G76" s="124"/>
      <c r="H76" s="124"/>
      <c r="I76" s="124"/>
      <c r="J76" s="124"/>
      <c r="K76" s="124"/>
      <c r="L76" s="170">
        <v>13254.879999999999</v>
      </c>
      <c r="M76" s="171"/>
      <c r="N76" s="172">
        <v>99130</v>
      </c>
      <c r="AP76" s="115"/>
      <c r="AQ76" s="72" t="s">
        <v>132</v>
      </c>
      <c r="AR76" s="115"/>
    </row>
    <row r="77">
      <c r="A77" s="169"/>
      <c r="B77" s="173"/>
      <c r="C77" s="150" t="s">
        <v>133</v>
      </c>
      <c r="D77" s="150"/>
      <c r="E77" s="150"/>
      <c r="F77" s="150"/>
      <c r="G77" s="150"/>
      <c r="H77" s="150"/>
      <c r="I77" s="150"/>
      <c r="J77" s="150"/>
      <c r="K77" s="150"/>
      <c r="L77" s="174">
        <v>263346.88</v>
      </c>
      <c r="M77" s="175"/>
      <c r="N77" s="176">
        <v>1969500</v>
      </c>
      <c r="AP77" s="115"/>
      <c r="AR77" s="115"/>
      <c r="AS77" s="115" t="s">
        <v>133</v>
      </c>
    </row>
    <row r="78" ht="13.5" hidden="1" customHeight="1">
      <c r="B78" s="162"/>
      <c r="C78" s="160"/>
      <c r="D78" s="160"/>
      <c r="E78" s="160"/>
      <c r="F78" s="160"/>
      <c r="G78" s="160"/>
      <c r="H78" s="160"/>
      <c r="I78" s="160"/>
      <c r="J78" s="160"/>
      <c r="K78" s="160"/>
      <c r="L78" s="174"/>
      <c r="M78" s="177"/>
      <c r="N78" s="178"/>
    </row>
    <row r="79" ht="19.5" customHeight="1">
      <c r="A79" s="179"/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</row>
    <row r="80" s="71" customFormat="1" ht="19.5" customHeight="1">
      <c r="A80" s="70"/>
      <c r="B80" s="7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</row>
    <row r="81" ht="19.5" customHeight="1">
      <c r="A81" s="70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</row>
    <row r="82">
      <c r="A82" s="70"/>
      <c r="B82" s="182"/>
      <c r="C82" s="71"/>
      <c r="D82" s="182"/>
      <c r="E82" s="71"/>
      <c r="F82" s="182"/>
      <c r="G82" s="71"/>
      <c r="H82" s="71"/>
      <c r="I82" s="71"/>
      <c r="J82" s="71"/>
      <c r="K82" s="71"/>
      <c r="L82" s="71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</row>
    <row r="83" ht="11.25" customHeight="1">
      <c r="A83" s="70"/>
      <c r="C83" s="71"/>
      <c r="D83" s="71"/>
      <c r="E83" s="71"/>
      <c r="F83" s="71"/>
      <c r="G83" s="71"/>
      <c r="H83" s="71"/>
      <c r="I83" s="71"/>
      <c r="J83" s="71"/>
      <c r="K83" s="71"/>
      <c r="L83" s="71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</row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  <row r="256" ht="11.25" customHeight="1"/>
    <row r="257" ht="11.25" customHeight="1"/>
    <row r="258" ht="11.25" customHeight="1"/>
    <row r="259" ht="11.25" customHeight="1"/>
    <row r="260" ht="11.25" customHeight="1"/>
    <row r="261" ht="11.25" customHeight="1"/>
    <row r="262" ht="11.25" customHeight="1"/>
    <row r="263" ht="11.25" customHeight="1"/>
    <row r="264" ht="11.25" customHeight="1"/>
    <row r="265" ht="11.25" customHeight="1"/>
    <row r="266" ht="11.25" customHeight="1"/>
    <row r="267" ht="11.25" customHeight="1"/>
    <row r="268" ht="11.25" customHeight="1"/>
    <row r="269" ht="11.25" customHeight="1"/>
    <row r="270" ht="11.25" customHeight="1"/>
    <row r="271" ht="11.25" customHeight="1"/>
    <row r="272" ht="11.25" customHeight="1"/>
    <row r="273" ht="11.25" customHeight="1"/>
    <row r="274" ht="11.25" customHeight="1"/>
    <row r="275" ht="11.25" customHeight="1"/>
    <row r="276" ht="11.25" customHeight="1"/>
    <row r="277" ht="11.25" customHeight="1"/>
    <row r="278" ht="11.25" customHeight="1"/>
    <row r="279" ht="11.25" customHeight="1"/>
    <row r="280" ht="11.25" customHeight="1"/>
    <row r="281" ht="11.25" customHeight="1"/>
    <row r="282" ht="11.25" customHeight="1"/>
    <row r="283" ht="11.25" customHeight="1"/>
    <row r="284" ht="11.25" customHeight="1"/>
    <row r="285" ht="11.25" customHeight="1"/>
    <row r="286" ht="11.25" customHeight="1"/>
    <row r="287" ht="11.25" customHeight="1"/>
    <row r="288" ht="11.25" customHeight="1"/>
    <row r="289" ht="11.25" customHeight="1"/>
    <row r="290" ht="11.25" customHeight="1"/>
    <row r="291" ht="11.25" customHeight="1"/>
    <row r="292" ht="11.25" customHeight="1"/>
    <row r="293" ht="11.25" customHeight="1"/>
    <row r="294" ht="11.25" customHeight="1"/>
    <row r="295" ht="11.25" customHeight="1"/>
    <row r="296" ht="11.25" customHeight="1"/>
    <row r="297" ht="11.25" customHeight="1"/>
    <row r="298" ht="11.25" customHeight="1"/>
    <row r="299" ht="11.25" customHeight="1"/>
    <row r="300" ht="11.25" customHeight="1"/>
    <row r="301" ht="11.25" customHeight="1"/>
    <row r="302" ht="11.25" customHeight="1"/>
    <row r="303" ht="11.25" customHeight="1"/>
    <row r="304" ht="11.25" customHeight="1"/>
    <row r="305" ht="11.25" customHeight="1"/>
    <row r="306" ht="11.25" customHeight="1"/>
    <row r="307" ht="11.25" customHeight="1"/>
    <row r="308" ht="11.25" customHeight="1"/>
    <row r="309" ht="11.25" customHeight="1"/>
    <row r="310" ht="11.25" customHeight="1"/>
    <row r="311" ht="11.25" customHeight="1"/>
    <row r="312" ht="11.25" customHeight="1"/>
    <row r="313" ht="11.25" customHeight="1"/>
    <row r="314" ht="11.25" customHeight="1"/>
    <row r="315" ht="11.25" customHeight="1"/>
    <row r="316" ht="11.25" customHeight="1"/>
    <row r="317" ht="11.25" customHeight="1"/>
    <row r="318" ht="11.25" customHeight="1"/>
    <row r="319" ht="11.25" customHeight="1"/>
    <row r="320" ht="11.25" customHeight="1"/>
    <row r="321" ht="11.25" customHeight="1"/>
    <row r="322" ht="11.25" customHeight="1"/>
    <row r="323" ht="11.25" customHeight="1"/>
    <row r="324" ht="11.25" customHeight="1"/>
    <row r="325" ht="11.25" customHeight="1"/>
    <row r="326" ht="11.25" customHeight="1"/>
    <row r="327" ht="11.25" customHeight="1"/>
    <row r="328" ht="11.25" customHeight="1"/>
    <row r="329" ht="11.25" customHeight="1"/>
    <row r="330" ht="11.25" customHeight="1"/>
    <row r="331" ht="11.25" customHeight="1"/>
    <row r="332" ht="11.25" customHeight="1"/>
    <row r="333" ht="11.25" customHeight="1"/>
    <row r="334" ht="11.25" customHeight="1"/>
    <row r="335" ht="11.25" customHeight="1"/>
    <row r="336" ht="11.25" customHeight="1"/>
    <row r="337" ht="11.25" customHeight="1"/>
    <row r="338" ht="11.25" customHeight="1"/>
    <row r="339" ht="11.25" customHeight="1"/>
    <row r="340" ht="11.25" customHeight="1"/>
    <row r="341" ht="11.25" customHeight="1"/>
    <row r="342" ht="11.25" customHeight="1"/>
    <row r="343" ht="11.25" customHeight="1"/>
    <row r="344" ht="11.25" customHeight="1"/>
    <row r="345" ht="11.25" customHeight="1"/>
    <row r="346" ht="11.25" customHeight="1"/>
    <row r="347" ht="11.25" customHeight="1"/>
    <row r="348" ht="11.25" customHeight="1"/>
    <row r="349" ht="11.25" customHeight="1"/>
    <row r="350" ht="11.25" customHeight="1"/>
    <row r="351" ht="11.25" customHeight="1"/>
    <row r="352" ht="11.25" customHeight="1"/>
    <row r="353" ht="11.25" customHeight="1"/>
    <row r="354" ht="11.25" customHeight="1"/>
    <row r="355" ht="11.25" customHeight="1"/>
    <row r="356" ht="11.25" customHeight="1"/>
    <row r="357" ht="11.25" customHeight="1"/>
    <row r="358" ht="11.25" customHeight="1"/>
    <row r="359" ht="11.25" customHeight="1"/>
    <row r="360" ht="11.25" customHeight="1"/>
    <row r="361" ht="11.25" customHeight="1"/>
    <row r="362" ht="11.25" customHeight="1"/>
    <row r="363" ht="11.25" customHeight="1"/>
    <row r="364" ht="11.25" customHeight="1"/>
    <row r="365" ht="11.25" customHeight="1"/>
    <row r="366" ht="11.25" customHeight="1"/>
    <row r="367" ht="11.25" customHeight="1"/>
    <row r="368" ht="11.25" customHeight="1"/>
    <row r="369" ht="11.25" customHeight="1"/>
    <row r="370" ht="11.25" customHeight="1"/>
    <row r="371" ht="11.25" customHeight="1"/>
    <row r="372" ht="11.25" customHeight="1"/>
    <row r="373" ht="11.25" customHeight="1"/>
    <row r="374" ht="11.25" customHeight="1"/>
    <row r="375" ht="11.25" customHeight="1"/>
    <row r="376" ht="11.25" customHeight="1"/>
    <row r="377" ht="11.25" customHeight="1"/>
    <row r="378" ht="11.25" customHeight="1"/>
    <row r="379" ht="11.25" customHeight="1"/>
    <row r="380" ht="11.25" customHeight="1"/>
    <row r="381" ht="11.25" customHeight="1"/>
    <row r="382" ht="11.25" customHeight="1"/>
    <row r="383" ht="11.25" customHeight="1"/>
    <row r="384" ht="11.25" customHeight="1"/>
    <row r="385" ht="11.25" customHeight="1"/>
    <row r="386" ht="11.25" customHeight="1"/>
    <row r="387" ht="11.25" customHeight="1"/>
    <row r="388" ht="11.25" customHeight="1"/>
    <row r="389" ht="11.25" customHeight="1"/>
    <row r="390" ht="11.25" customHeight="1"/>
    <row r="391" ht="11.25" customHeight="1"/>
    <row r="392" ht="11.25" customHeight="1"/>
    <row r="393" ht="11.25" customHeight="1"/>
    <row r="394" ht="11.25" customHeight="1"/>
    <row r="395" ht="11.25" customHeight="1"/>
    <row r="396" ht="11.25" customHeight="1"/>
    <row r="397" ht="11.25" customHeight="1"/>
    <row r="398" ht="11.25" customHeight="1"/>
    <row r="399" ht="11.25" customHeight="1"/>
    <row r="400" ht="11.25" customHeight="1"/>
    <row r="401" ht="11.25" customHeight="1"/>
    <row r="402" ht="11.25" customHeight="1"/>
    <row r="403" ht="11.25" customHeight="1"/>
    <row r="404" ht="11.25" customHeight="1"/>
    <row r="405" ht="11.25" customHeight="1"/>
    <row r="406" ht="11.25" customHeight="1"/>
    <row r="407" ht="11.25" customHeight="1"/>
    <row r="408" ht="11.25" customHeight="1"/>
    <row r="409" ht="11.25" customHeight="1"/>
    <row r="410" ht="11.25" customHeight="1"/>
    <row r="411" ht="11.25" customHeight="1"/>
    <row r="412" ht="11.25" customHeight="1"/>
    <row r="413" ht="11.25" customHeight="1"/>
    <row r="414" ht="11.25" customHeight="1"/>
    <row r="415" ht="11.25" customHeight="1"/>
    <row r="416" ht="11.25" customHeight="1"/>
    <row r="417" ht="11.25" customHeight="1"/>
    <row r="418" ht="11.25" customHeight="1"/>
    <row r="419" ht="11.25" customHeight="1"/>
    <row r="420" ht="11.25" customHeight="1"/>
    <row r="421" ht="11.25" customHeight="1"/>
    <row r="422" ht="11.25" customHeight="1"/>
    <row r="423" ht="11.25" customHeight="1"/>
    <row r="424" ht="11.25" customHeight="1"/>
    <row r="425" ht="11.25" customHeight="1"/>
    <row r="426" ht="11.25" customHeight="1"/>
    <row r="427" ht="11.25" customHeight="1"/>
    <row r="428" ht="11.25" customHeight="1"/>
    <row r="429" ht="11.25" customHeight="1"/>
    <row r="430" ht="11.25" customHeight="1"/>
    <row r="431" ht="11.25" customHeight="1"/>
    <row r="432" ht="11.25" customHeight="1"/>
    <row r="433" ht="11.25" customHeight="1"/>
    <row r="434" ht="11.25" customHeight="1"/>
    <row r="435" ht="11.25" customHeight="1"/>
    <row r="436" ht="11.25" customHeight="1"/>
    <row r="437" ht="11.25" customHeight="1"/>
    <row r="438" ht="11.25" customHeight="1"/>
    <row r="439" ht="11.25" customHeight="1"/>
    <row r="440" ht="11.25" customHeight="1"/>
    <row r="441" ht="11.25" customHeight="1"/>
    <row r="442" ht="11.25" customHeight="1"/>
    <row r="443" ht="11.25" customHeight="1"/>
    <row r="444" ht="11.25" customHeight="1"/>
    <row r="445" ht="11.25" customHeight="1"/>
    <row r="446" ht="11.25" customHeight="1"/>
    <row r="447" ht="11.25" customHeight="1"/>
    <row r="448" ht="11.25" customHeight="1"/>
    <row r="449" ht="11.25" customHeight="1"/>
    <row r="450" ht="11.25" customHeight="1"/>
    <row r="451" ht="11.25" customHeight="1"/>
    <row r="452" ht="11.25" customHeight="1"/>
    <row r="453" ht="11.25" customHeight="1"/>
    <row r="454" ht="11.25" customHeight="1"/>
    <row r="455" ht="11.25" customHeight="1"/>
    <row r="456" ht="11.25" customHeight="1"/>
    <row r="457" ht="11.25" customHeight="1"/>
    <row r="458" ht="11.25" customHeight="1"/>
    <row r="459" ht="11.25" customHeight="1"/>
    <row r="460" ht="11.25" customHeight="1"/>
    <row r="461" ht="11.25" customHeight="1"/>
    <row r="462" ht="11.25" customHeight="1"/>
    <row r="463" ht="11.25" customHeight="1"/>
    <row r="464" ht="11.25" customHeight="1"/>
    <row r="465" ht="11.25" customHeight="1"/>
    <row r="466" ht="11.25" customHeight="1"/>
    <row r="467" ht="11.25" customHeight="1"/>
    <row r="468" ht="11.25" customHeight="1"/>
    <row r="469" ht="11.25" customHeight="1"/>
    <row r="470" ht="11.25" customHeight="1"/>
    <row r="471" ht="11.25" customHeight="1"/>
    <row r="472" ht="11.25" customHeight="1"/>
    <row r="473" ht="11.25" customHeight="1"/>
    <row r="474" ht="11.25" customHeight="1"/>
    <row r="475" ht="11.25" customHeight="1"/>
    <row r="476" ht="11.25" customHeight="1"/>
    <row r="477" ht="11.25" customHeight="1"/>
    <row r="478" ht="11.25" customHeight="1"/>
    <row r="479" ht="11.25" customHeight="1"/>
    <row r="480" ht="11.25" customHeight="1"/>
    <row r="481" ht="11.25" customHeight="1"/>
    <row r="482" ht="11.25" customHeight="1"/>
    <row r="483" ht="11.25" customHeight="1"/>
    <row r="484" ht="11.25" customHeight="1"/>
    <row r="485" ht="11.25" customHeight="1"/>
    <row r="486" ht="11.25" customHeight="1"/>
    <row r="487" ht="11.25" customHeight="1"/>
    <row r="488" ht="11.25" customHeight="1"/>
    <row r="489" ht="11.25" customHeight="1"/>
    <row r="490" ht="11.25" customHeight="1"/>
    <row r="491" ht="11.25" customHeight="1"/>
    <row r="492" ht="11.25" customHeight="1"/>
    <row r="493" ht="11.25" customHeight="1"/>
    <row r="494" ht="11.25" customHeight="1"/>
    <row r="495" ht="11.25" customHeight="1"/>
    <row r="496" ht="11.25" customHeight="1"/>
    <row r="497" ht="11.25" customHeight="1"/>
    <row r="498" ht="11.25" customHeight="1"/>
    <row r="499" ht="11.25" customHeight="1"/>
    <row r="500" ht="11.25" customHeight="1"/>
    <row r="501" ht="11.25" customHeight="1"/>
    <row r="502" ht="11.25" customHeight="1"/>
    <row r="503" ht="11.25" customHeight="1"/>
    <row r="504" ht="11.25" customHeight="1"/>
    <row r="505" ht="11.25" customHeight="1"/>
    <row r="506" ht="11.25" customHeight="1"/>
    <row r="507" ht="11.25" customHeight="1"/>
    <row r="508" ht="11.25" customHeight="1"/>
    <row r="509" ht="11.25" customHeight="1"/>
    <row r="510" ht="11.25" customHeight="1"/>
    <row r="511" ht="11.25" customHeight="1"/>
    <row r="512" ht="11.25" customHeight="1"/>
    <row r="513" ht="11.25" customHeight="1"/>
    <row r="514" ht="11.25" customHeight="1"/>
    <row r="515" ht="11.25" customHeight="1"/>
    <row r="516" ht="11.25" customHeight="1"/>
    <row r="517" ht="11.25" customHeight="1"/>
    <row r="518" ht="11.25" customHeight="1"/>
    <row r="519" ht="11.25" customHeight="1"/>
    <row r="520" ht="11.25" customHeight="1"/>
    <row r="521" ht="11.25" customHeight="1"/>
    <row r="522" ht="11.25" customHeight="1"/>
    <row r="523" ht="11.25" customHeight="1"/>
    <row r="524" ht="11.25" customHeight="1"/>
    <row r="525" ht="11.25" customHeight="1"/>
    <row r="526" ht="11.25" customHeight="1"/>
    <row r="527" ht="11.25" customHeight="1"/>
    <row r="528" ht="11.25" customHeight="1"/>
    <row r="529" ht="11.25" customHeight="1"/>
    <row r="530" ht="11.25" customHeight="1"/>
    <row r="531" ht="11.25" customHeight="1"/>
    <row r="532" ht="11.25" customHeight="1"/>
    <row r="533" ht="11.25" customHeight="1"/>
    <row r="534" ht="11.25" customHeight="1"/>
    <row r="535" ht="11.25" customHeight="1"/>
    <row r="536" ht="11.25" customHeight="1"/>
    <row r="537" ht="11.25" customHeight="1"/>
    <row r="538" ht="11.25" customHeight="1"/>
    <row r="539" ht="11.25" customHeight="1"/>
    <row r="540" ht="11.25" customHeight="1"/>
    <row r="541" ht="11.25" customHeight="1"/>
    <row r="542" ht="11.25" customHeight="1"/>
    <row r="543" ht="11.25" customHeight="1"/>
    <row r="544" ht="11.25" customHeight="1"/>
    <row r="545" ht="11.25" customHeight="1"/>
    <row r="546" ht="11.25" customHeight="1"/>
    <row r="547" ht="11.25" customHeight="1"/>
    <row r="548" ht="11.25" customHeight="1"/>
    <row r="549" ht="11.25" customHeight="1"/>
    <row r="550" ht="11.25" customHeight="1"/>
    <row r="551" ht="11.25" customHeight="1"/>
    <row r="552" ht="11.25" customHeight="1"/>
    <row r="553" ht="11.25" customHeight="1"/>
    <row r="554" ht="11.25" customHeight="1"/>
    <row r="555" ht="11.25" customHeight="1"/>
    <row r="556" ht="11.25" customHeight="1"/>
    <row r="557" ht="11.25" customHeight="1"/>
    <row r="558" ht="11.25" customHeight="1"/>
    <row r="559" ht="11.25" customHeight="1"/>
    <row r="560" ht="11.25" customHeight="1"/>
    <row r="561" ht="11.25" customHeight="1"/>
    <row r="562" ht="11.25" customHeight="1"/>
    <row r="563" ht="11.25" customHeight="1"/>
    <row r="564" ht="11.25" customHeight="1"/>
    <row r="565" ht="11.25" customHeight="1"/>
    <row r="566" ht="11.25" customHeight="1"/>
    <row r="567" ht="11.25" customHeight="1"/>
    <row r="568" ht="11.25" customHeight="1"/>
    <row r="569" ht="11.25" customHeight="1"/>
    <row r="570" ht="11.25" customHeight="1"/>
    <row r="571" ht="11.25" customHeight="1"/>
    <row r="572" ht="11.25" customHeight="1"/>
    <row r="573" ht="11.25" customHeight="1"/>
    <row r="574" ht="11.25" customHeight="1"/>
    <row r="575" ht="11.25" customHeight="1"/>
    <row r="576" ht="11.25" customHeight="1"/>
    <row r="577" ht="11.25" customHeight="1"/>
    <row r="578" ht="11.25" customHeight="1"/>
    <row r="579" ht="11.25" customHeight="1"/>
    <row r="580" ht="11.25" customHeight="1"/>
    <row r="581" ht="11.25" customHeight="1"/>
    <row r="582" ht="11.25" customHeight="1"/>
    <row r="583" ht="11.25" customHeight="1"/>
    <row r="584" ht="11.25" customHeight="1"/>
    <row r="585" ht="11.25" customHeight="1"/>
    <row r="586" ht="11.25" customHeight="1"/>
    <row r="587" ht="11.25" customHeight="1"/>
    <row r="588" ht="11.25" customHeight="1"/>
    <row r="589" ht="11.25" customHeight="1"/>
    <row r="590" ht="11.25" customHeight="1"/>
    <row r="591" ht="11.25" customHeight="1"/>
    <row r="592" ht="11.25" customHeight="1"/>
    <row r="593" ht="11.25" customHeight="1"/>
    <row r="594" ht="11.25" customHeight="1"/>
    <row r="595" ht="11.25" customHeight="1"/>
    <row r="596" ht="11.25" customHeight="1"/>
    <row r="597" ht="11.25" customHeight="1"/>
    <row r="598" ht="11.25" customHeight="1"/>
    <row r="599" ht="11.25" customHeight="1"/>
    <row r="600" ht="11.25" customHeight="1"/>
    <row r="601" ht="11.25" customHeight="1"/>
    <row r="602" ht="11.25" customHeight="1"/>
    <row r="603" ht="11.25" customHeight="1"/>
    <row r="604" ht="11.25" customHeight="1"/>
    <row r="605" ht="11.25" customHeight="1"/>
    <row r="606" ht="11.25" customHeight="1"/>
    <row r="607" ht="11.25" customHeight="1"/>
    <row r="608" ht="11.25" customHeight="1"/>
    <row r="609" ht="11.25" customHeight="1"/>
    <row r="610" ht="11.25" customHeight="1"/>
    <row r="611" ht="11.25" customHeight="1"/>
    <row r="612" ht="11.25" customHeight="1"/>
    <row r="613" ht="11.25" customHeight="1"/>
    <row r="614" ht="11.25" customHeight="1"/>
    <row r="615" ht="11.25" customHeight="1"/>
    <row r="616" ht="11.25" customHeight="1"/>
    <row r="617" ht="11.25" customHeight="1"/>
    <row r="618" ht="11.25" customHeight="1"/>
    <row r="619" ht="11.25" customHeight="1"/>
    <row r="620" ht="11.25" customHeight="1"/>
    <row r="621" ht="11.25" customHeight="1"/>
    <row r="622" ht="11.25" customHeight="1"/>
    <row r="623" ht="11.25" customHeight="1"/>
    <row r="624" ht="11.25" customHeight="1"/>
    <row r="625" ht="11.25" customHeight="1"/>
    <row r="626" ht="11.25" customHeight="1"/>
    <row r="627" ht="11.25" customHeight="1"/>
    <row r="628" ht="11.25" customHeight="1"/>
    <row r="629" ht="11.25" customHeight="1"/>
    <row r="630" ht="11.25" customHeight="1"/>
    <row r="631" ht="11.25" customHeight="1"/>
    <row r="632" ht="11.25" customHeight="1"/>
    <row r="633" ht="11.25" customHeight="1"/>
    <row r="634" ht="11.25" customHeight="1"/>
    <row r="635" ht="11.25" customHeight="1"/>
    <row r="636" ht="11.25" customHeight="1"/>
    <row r="637" ht="11.25" customHeight="1"/>
    <row r="638" ht="11.25" customHeight="1"/>
    <row r="639" ht="11.25" customHeight="1"/>
    <row r="640" ht="11.25" customHeight="1"/>
    <row r="641" ht="11.25" customHeight="1"/>
    <row r="642" ht="11.25" customHeight="1"/>
    <row r="643" ht="11.25" customHeight="1"/>
    <row r="644" ht="11.25" customHeight="1"/>
    <row r="645" ht="11.25" customHeight="1"/>
    <row r="646" ht="11.25" customHeight="1"/>
    <row r="647" ht="11.25" customHeight="1"/>
    <row r="648" ht="11.25" customHeight="1"/>
    <row r="649" ht="11.25" customHeight="1"/>
    <row r="650" ht="11.25" customHeight="1"/>
    <row r="651" ht="11.25" customHeight="1"/>
    <row r="652" ht="11.25" customHeight="1"/>
    <row r="653" ht="11.25" customHeight="1"/>
    <row r="654" ht="11.25" customHeight="1"/>
    <row r="655" ht="11.25" customHeight="1"/>
    <row r="656" ht="11.25" customHeight="1"/>
    <row r="657" ht="11.25" customHeight="1"/>
    <row r="658" ht="11.25" customHeight="1"/>
    <row r="659" ht="11.25" customHeight="1"/>
    <row r="660" ht="11.25" customHeight="1"/>
    <row r="661" ht="11.25" customHeight="1"/>
    <row r="662" ht="11.25" customHeight="1"/>
    <row r="663" ht="11.25" customHeight="1"/>
    <row r="664" ht="11.25" customHeight="1"/>
    <row r="665" ht="11.25" customHeight="1"/>
    <row r="666" ht="11.25" customHeight="1"/>
    <row r="667" ht="11.25" customHeight="1"/>
    <row r="668" ht="11.25" customHeight="1"/>
    <row r="669" ht="11.25" customHeight="1"/>
    <row r="670" ht="11.25" customHeight="1"/>
    <row r="671" ht="11.25" customHeight="1"/>
    <row r="672" ht="11.25" customHeight="1"/>
    <row r="673" ht="11.25" customHeight="1"/>
    <row r="674" ht="11.25" customHeight="1"/>
    <row r="675" ht="11.25" customHeight="1"/>
    <row r="676" ht="11.25" customHeight="1"/>
    <row r="677" ht="11.25" customHeight="1"/>
    <row r="678" ht="11.25" customHeight="1"/>
    <row r="679" ht="11.25" customHeight="1"/>
    <row r="680" ht="11.25" customHeight="1"/>
    <row r="681" ht="11.25" customHeight="1"/>
    <row r="682" ht="11.25" customHeight="1"/>
    <row r="683" ht="11.25" customHeight="1"/>
    <row r="684" ht="11.25" customHeight="1"/>
    <row r="685" ht="11.25" customHeight="1"/>
    <row r="686" ht="11.25" customHeight="1"/>
    <row r="687" ht="11.25" customHeight="1"/>
    <row r="688" ht="11.25" customHeight="1"/>
    <row r="689" ht="11.25" customHeight="1"/>
    <row r="690" ht="11.25" customHeight="1"/>
    <row r="691" ht="11.25" customHeight="1"/>
    <row r="692" ht="11.25" customHeight="1"/>
    <row r="693" ht="11.25" customHeight="1"/>
    <row r="694" ht="11.25" customHeight="1"/>
    <row r="695" ht="11.25" customHeight="1"/>
    <row r="696" ht="11.25" customHeight="1"/>
    <row r="697" ht="11.25" customHeight="1"/>
    <row r="698" ht="11.25" customHeight="1"/>
    <row r="699" ht="11.25" customHeight="1"/>
    <row r="700" ht="11.25" customHeight="1"/>
    <row r="701" ht="11.25" customHeight="1"/>
    <row r="702" ht="11.25" customHeight="1"/>
    <row r="703" ht="11.25" customHeight="1"/>
    <row r="704" ht="11.25" customHeight="1"/>
    <row r="705" ht="11.25" customHeight="1"/>
    <row r="706" ht="11.25" customHeight="1"/>
    <row r="707" ht="11.25" customHeight="1"/>
    <row r="708" ht="11.25" customHeight="1"/>
    <row r="709" ht="11.25" customHeight="1"/>
    <row r="710" ht="11.25" customHeight="1"/>
    <row r="711" ht="11.25" customHeight="1"/>
    <row r="712" ht="11.25" customHeight="1"/>
    <row r="713" ht="11.25" customHeight="1"/>
    <row r="714" ht="11.25" customHeight="1"/>
    <row r="715" ht="11.25" customHeight="1"/>
    <row r="716" ht="11.25" customHeight="1"/>
    <row r="717" ht="11.25" customHeight="1"/>
    <row r="718" ht="11.25" customHeight="1"/>
    <row r="719" ht="11.25" customHeight="1"/>
    <row r="720" ht="11.25" customHeight="1"/>
    <row r="721" ht="11.25" customHeight="1"/>
    <row r="722" ht="11.25" customHeight="1"/>
    <row r="723" ht="11.25" customHeight="1"/>
    <row r="724" ht="11.25" customHeight="1"/>
    <row r="725" ht="11.25" customHeight="1"/>
    <row r="726" ht="11.25" customHeight="1"/>
    <row r="727" ht="11.25" customHeight="1"/>
    <row r="728" ht="11.25" customHeight="1"/>
    <row r="729" ht="11.25" customHeight="1"/>
  </sheetData>
  <mergeCells count="70">
    <mergeCell ref="D3:N3"/>
    <mergeCell ref="A5:N5"/>
    <mergeCell ref="A6:N6"/>
    <mergeCell ref="A7:N7"/>
    <mergeCell ref="A8:N8"/>
    <mergeCell ref="A9:N9"/>
    <mergeCell ref="B11:F11"/>
    <mergeCell ref="B12:F12"/>
    <mergeCell ref="L18:M18"/>
    <mergeCell ref="L19:M19"/>
    <mergeCell ref="L20:M20"/>
    <mergeCell ref="A22:A24"/>
    <mergeCell ref="B22:B24"/>
    <mergeCell ref="C22:E24"/>
    <mergeCell ref="F22:F24"/>
    <mergeCell ref="G22:I23"/>
    <mergeCell ref="J22:L23"/>
    <mergeCell ref="M22:M24"/>
    <mergeCell ref="N22:N24"/>
    <mergeCell ref="C25:E25"/>
    <mergeCell ref="A26:N26"/>
    <mergeCell ref="A27:N27"/>
    <mergeCell ref="C28:E28"/>
    <mergeCell ref="C29:N29"/>
    <mergeCell ref="C30:N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N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E52"/>
    <mergeCell ref="C53:E53"/>
    <mergeCell ref="C54:E54"/>
    <mergeCell ref="C55:E55"/>
    <mergeCell ref="C56:E56"/>
    <mergeCell ref="C57:E57"/>
    <mergeCell ref="C58:E58"/>
    <mergeCell ref="A59:N59"/>
    <mergeCell ref="C60:E60"/>
    <mergeCell ref="C61:E61"/>
    <mergeCell ref="C62:E62"/>
    <mergeCell ref="C63:E63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</mergeCells>
  <printOptions headings="0" gridLines="0"/>
  <pageMargins left="0.25" right="0.25" top="0.75" bottom="0.75" header="0.29999999999999999" footer="0.29999999999999999"/>
  <pageSetup paperSize="9" scale="61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40" zoomScale="84" workbookViewId="0">
      <selection activeCell="C56" activeCellId="0" sqref="C56:E56"/>
    </sheetView>
  </sheetViews>
  <sheetFormatPr baseColWidth="8" defaultRowHeight="11.25" customHeight="1"/>
  <cols>
    <col customWidth="1" min="1" max="1" style="70" width="9.1406200000000002"/>
    <col customWidth="1" min="2" max="2" style="71" width="20.140599999999999"/>
    <col customWidth="1" min="3" max="3" style="71" width="13.425800000000001"/>
    <col customWidth="1" min="4" max="4" style="71" width="12.855499999999999"/>
    <col customWidth="1" min="5" max="5" style="71" width="13.2852"/>
    <col customWidth="1" min="6" max="6" style="71" width="11"/>
    <col customWidth="1" min="7" max="7" style="71" width="7.8554700000000004"/>
    <col customWidth="1" min="8" max="8" style="71" width="8.4257799999999996"/>
    <col customWidth="1" min="9" max="9" style="71" width="11.140599999999999"/>
    <col customWidth="1" min="10" max="10" style="71" width="12.425800000000001"/>
    <col customWidth="1" min="11" max="11" style="71" width="8.5703099999999992"/>
    <col customWidth="1" min="12" max="12" style="71" width="11.140599999999999"/>
    <col customWidth="1" min="13" max="13" style="71" width="7.4257799999999996"/>
    <col customWidth="1" min="14" max="14" style="71" width="13.425800000000001"/>
    <col customWidth="1" hidden="1" min="15" max="15" style="71" width="14.5703"/>
    <col customWidth="1" hidden="1" min="16" max="16" style="71" width="78.285200000000003"/>
    <col customWidth="1" hidden="1" min="17" max="17" style="71" width="73.710899999999995"/>
    <col customWidth="1" min="18" max="21" style="71" width="9.1406200000000002"/>
    <col customWidth="1" hidden="1" min="22" max="22" style="72" width="55.570300000000003"/>
    <col customWidth="1" hidden="1" min="23" max="23" style="72" width="53"/>
    <col customWidth="1" hidden="1" min="24" max="29" style="72" width="80.425799999999995"/>
    <col customWidth="1" hidden="1" min="30" max="34" style="72" width="157.85499999999999"/>
    <col customWidth="1" hidden="1" min="35" max="35" style="72" width="39.570300000000003"/>
    <col customWidth="1" hidden="1" min="36" max="37" style="72" width="128.56999999999999"/>
    <col customWidth="1" hidden="1" min="38" max="41" style="72" width="39.570300000000003"/>
    <col customWidth="1" hidden="1" min="42" max="45" style="72" width="96.570300000000003"/>
    <col customWidth="1" min="46" max="257" style="71" width="9.1406200000000002"/>
  </cols>
  <sheetData>
    <row r="1">
      <c r="N1" s="73" t="s">
        <v>134</v>
      </c>
    </row>
    <row r="2" ht="11.25" customHeight="1"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4" t="s">
        <v>38</v>
      </c>
    </row>
    <row r="3">
      <c r="A3" s="75" t="s">
        <v>39</v>
      </c>
      <c r="B3" s="76"/>
      <c r="C3" s="70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X3" s="72" t="s">
        <v>40</v>
      </c>
    </row>
    <row r="4" ht="11.25" customHeight="1">
      <c r="A4" s="75" t="s">
        <v>41</v>
      </c>
      <c r="B4" s="76"/>
      <c r="C4" s="70"/>
      <c r="D4" s="78" t="s">
        <v>42</v>
      </c>
      <c r="E4" s="78"/>
      <c r="F4" s="78"/>
      <c r="G4" s="78"/>
      <c r="H4" s="78"/>
      <c r="I4" s="78"/>
      <c r="J4" s="78"/>
      <c r="K4" s="78"/>
      <c r="L4" s="78"/>
      <c r="M4" s="78"/>
      <c r="N4" s="78"/>
    </row>
    <row r="5">
      <c r="A5" s="79" t="s">
        <v>135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Y5" s="72" t="s">
        <v>40</v>
      </c>
    </row>
    <row r="6">
      <c r="A6" s="80" t="s">
        <v>44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</row>
    <row r="7" ht="21" customHeight="1">
      <c r="A7" s="81" t="s">
        <v>136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</row>
    <row r="8">
      <c r="A8" s="82" t="s">
        <v>137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AA8" s="72" t="s">
        <v>138</v>
      </c>
    </row>
    <row r="9" ht="12" customHeight="1">
      <c r="A9" s="80" t="s">
        <v>48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</row>
    <row r="10" ht="12" customHeight="1">
      <c r="A10" s="70" t="s">
        <v>49</v>
      </c>
      <c r="B10" s="83" t="s">
        <v>50</v>
      </c>
      <c r="C10" s="70" t="s">
        <v>51</v>
      </c>
      <c r="D10" s="70"/>
      <c r="E10" s="70"/>
      <c r="F10" s="84"/>
      <c r="G10" s="84"/>
      <c r="H10" s="84"/>
      <c r="I10" s="84"/>
      <c r="J10" s="84"/>
      <c r="K10" s="84"/>
      <c r="L10" s="84"/>
      <c r="M10" s="84"/>
      <c r="N10" s="84"/>
    </row>
    <row r="11" ht="12" customHeight="1">
      <c r="A11" s="70" t="s">
        <v>52</v>
      </c>
      <c r="B11" s="85" t="s">
        <v>53</v>
      </c>
      <c r="C11" s="85"/>
      <c r="D11" s="85"/>
      <c r="E11" s="85"/>
      <c r="F11" s="85"/>
      <c r="G11" s="84"/>
      <c r="H11" s="84"/>
      <c r="I11" s="84"/>
      <c r="J11" s="84"/>
      <c r="K11" s="84"/>
      <c r="L11" s="84"/>
      <c r="M11" s="84"/>
      <c r="N11" s="84"/>
    </row>
    <row r="12">
      <c r="A12" s="70"/>
      <c r="B12" s="86" t="s">
        <v>54</v>
      </c>
      <c r="C12" s="86"/>
      <c r="D12" s="86"/>
      <c r="E12" s="86"/>
      <c r="F12" s="86"/>
      <c r="G12" s="87"/>
      <c r="H12" s="87"/>
      <c r="I12" s="87"/>
      <c r="J12" s="87"/>
      <c r="K12" s="87"/>
      <c r="L12" s="87"/>
      <c r="M12" s="88"/>
      <c r="N12" s="87"/>
    </row>
    <row r="13" ht="12" customHeight="1">
      <c r="A13" s="89" t="s">
        <v>55</v>
      </c>
      <c r="B13" s="70"/>
      <c r="C13" s="70"/>
      <c r="D13" s="90" t="s">
        <v>56</v>
      </c>
      <c r="E13" s="90"/>
      <c r="F13" s="83"/>
      <c r="G13" s="91"/>
      <c r="H13" s="91"/>
      <c r="I13" s="91"/>
      <c r="J13" s="91"/>
      <c r="K13" s="91"/>
      <c r="L13" s="91"/>
      <c r="M13" s="91"/>
      <c r="N13" s="91"/>
    </row>
    <row r="14" ht="12" customHeight="1">
      <c r="A14" s="89" t="s">
        <v>55</v>
      </c>
      <c r="B14" s="70"/>
      <c r="C14" s="70"/>
      <c r="D14" s="90"/>
      <c r="E14" s="90"/>
      <c r="F14" s="83"/>
      <c r="G14" s="91"/>
      <c r="H14" s="91"/>
      <c r="I14" s="91"/>
      <c r="J14" s="91"/>
      <c r="K14" s="91"/>
      <c r="L14" s="91"/>
      <c r="M14" s="91"/>
      <c r="N14" s="91"/>
    </row>
    <row r="15" ht="7.5" customHeight="1">
      <c r="A15" s="70"/>
      <c r="B15" s="71"/>
      <c r="C15" s="71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</row>
    <row r="16" ht="12" customHeight="1">
      <c r="A16" s="89" t="s">
        <v>57</v>
      </c>
      <c r="B16" s="71"/>
      <c r="C16" s="93">
        <v>878.5</v>
      </c>
      <c r="D16" s="94" t="s">
        <v>139</v>
      </c>
      <c r="E16" s="95" t="s">
        <v>59</v>
      </c>
      <c r="G16" s="71"/>
      <c r="H16" s="71"/>
      <c r="I16" s="71"/>
      <c r="J16" s="71"/>
      <c r="K16" s="71"/>
      <c r="L16" s="96"/>
      <c r="M16" s="96"/>
      <c r="N16" s="71"/>
    </row>
    <row r="17" ht="11.25" customHeight="1">
      <c r="A17" s="70"/>
      <c r="B17" s="97" t="s">
        <v>60</v>
      </c>
      <c r="C17" s="98"/>
      <c r="D17" s="74"/>
      <c r="E17" s="95"/>
      <c r="G17" s="71"/>
    </row>
    <row r="18" ht="12" customHeight="1">
      <c r="A18" s="70"/>
      <c r="B18" s="99" t="s">
        <v>61</v>
      </c>
      <c r="C18" s="93">
        <v>737.41999999999996</v>
      </c>
      <c r="D18" s="94" t="s">
        <v>140</v>
      </c>
      <c r="E18" s="95" t="s">
        <v>59</v>
      </c>
      <c r="G18" s="71" t="s">
        <v>63</v>
      </c>
      <c r="I18" s="71"/>
      <c r="J18" s="71"/>
      <c r="K18" s="71"/>
      <c r="L18" s="93">
        <v>249.06</v>
      </c>
      <c r="M18" s="94" t="s">
        <v>141</v>
      </c>
      <c r="N18" s="95" t="s">
        <v>59</v>
      </c>
    </row>
    <row r="19" ht="12" customHeight="1">
      <c r="A19" s="70"/>
      <c r="B19" s="99" t="s">
        <v>13</v>
      </c>
      <c r="C19" s="93">
        <v>0</v>
      </c>
      <c r="D19" s="100" t="s">
        <v>65</v>
      </c>
      <c r="E19" s="95" t="s">
        <v>59</v>
      </c>
      <c r="G19" s="71" t="s">
        <v>66</v>
      </c>
      <c r="I19" s="71"/>
      <c r="J19" s="71"/>
      <c r="K19" s="71"/>
      <c r="L19" s="101">
        <v>641.75</v>
      </c>
      <c r="M19" s="101"/>
      <c r="N19" s="95" t="s">
        <v>67</v>
      </c>
    </row>
    <row r="20" ht="12" customHeight="1">
      <c r="A20" s="70"/>
      <c r="B20" s="99" t="s">
        <v>68</v>
      </c>
      <c r="C20" s="93">
        <v>0</v>
      </c>
      <c r="D20" s="100" t="s">
        <v>65</v>
      </c>
      <c r="E20" s="95" t="s">
        <v>59</v>
      </c>
      <c r="G20" s="71" t="s">
        <v>69</v>
      </c>
      <c r="I20" s="71"/>
      <c r="J20" s="71"/>
      <c r="K20" s="71"/>
      <c r="L20" s="101"/>
      <c r="M20" s="101"/>
      <c r="N20" s="95" t="s">
        <v>67</v>
      </c>
    </row>
    <row r="21" ht="12" customHeight="1">
      <c r="A21" s="70"/>
      <c r="B21" s="99" t="s">
        <v>15</v>
      </c>
      <c r="C21" s="93">
        <v>0</v>
      </c>
      <c r="D21" s="94" t="s">
        <v>65</v>
      </c>
      <c r="E21" s="95" t="s">
        <v>59</v>
      </c>
      <c r="G21" s="71"/>
      <c r="H21" s="71"/>
      <c r="I21" s="71"/>
      <c r="J21" s="71"/>
      <c r="K21" s="71"/>
      <c r="L21" s="102" t="s">
        <v>70</v>
      </c>
      <c r="M21" s="102"/>
      <c r="N21" s="71"/>
    </row>
    <row r="22" ht="7.5" customHeight="1">
      <c r="A22" s="103"/>
    </row>
    <row r="23" ht="23.25" customHeight="1">
      <c r="A23" s="104" t="s">
        <v>71</v>
      </c>
      <c r="B23" s="105" t="s">
        <v>72</v>
      </c>
      <c r="C23" s="105" t="s">
        <v>73</v>
      </c>
      <c r="D23" s="105"/>
      <c r="E23" s="105"/>
      <c r="F23" s="105" t="s">
        <v>74</v>
      </c>
      <c r="G23" s="105" t="s">
        <v>75</v>
      </c>
      <c r="H23" s="105"/>
      <c r="I23" s="105"/>
      <c r="J23" s="105" t="s">
        <v>76</v>
      </c>
      <c r="K23" s="105"/>
      <c r="L23" s="105"/>
      <c r="M23" s="105" t="s">
        <v>77</v>
      </c>
      <c r="N23" s="105" t="s">
        <v>78</v>
      </c>
    </row>
    <row r="24" ht="28.5" customHeight="1">
      <c r="A24" s="104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  <row r="25" ht="31.5">
      <c r="A25" s="104"/>
      <c r="B25" s="105"/>
      <c r="C25" s="105"/>
      <c r="D25" s="105"/>
      <c r="E25" s="105"/>
      <c r="F25" s="105"/>
      <c r="G25" s="105" t="s">
        <v>79</v>
      </c>
      <c r="H25" s="105" t="s">
        <v>80</v>
      </c>
      <c r="I25" s="105" t="s">
        <v>81</v>
      </c>
      <c r="J25" s="105" t="s">
        <v>79</v>
      </c>
      <c r="K25" s="105" t="s">
        <v>80</v>
      </c>
      <c r="L25" s="105" t="s">
        <v>11</v>
      </c>
      <c r="M25" s="105"/>
      <c r="N25" s="105"/>
    </row>
    <row r="26">
      <c r="A26" s="106">
        <v>1</v>
      </c>
      <c r="B26" s="107">
        <v>2</v>
      </c>
      <c r="C26" s="107">
        <v>3</v>
      </c>
      <c r="D26" s="107"/>
      <c r="E26" s="107"/>
      <c r="F26" s="107">
        <v>4</v>
      </c>
      <c r="G26" s="107">
        <v>5</v>
      </c>
      <c r="H26" s="107">
        <v>6</v>
      </c>
      <c r="I26" s="107">
        <v>7</v>
      </c>
      <c r="J26" s="107">
        <v>8</v>
      </c>
      <c r="K26" s="107">
        <v>9</v>
      </c>
      <c r="L26" s="107">
        <v>10</v>
      </c>
      <c r="M26" s="107">
        <v>11</v>
      </c>
      <c r="N26" s="107">
        <v>12</v>
      </c>
    </row>
    <row r="27">
      <c r="A27" s="108" t="s">
        <v>82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10"/>
      <c r="AG27" s="111" t="s">
        <v>82</v>
      </c>
    </row>
    <row r="28">
      <c r="A28" s="112" t="s">
        <v>83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4"/>
      <c r="AG28" s="111"/>
      <c r="AH28" s="115" t="s">
        <v>83</v>
      </c>
    </row>
    <row r="29" ht="36.75" customHeight="1">
      <c r="A29" s="116" t="s">
        <v>84</v>
      </c>
      <c r="B29" s="117" t="s">
        <v>85</v>
      </c>
      <c r="C29" s="117" t="s">
        <v>86</v>
      </c>
      <c r="D29" s="117"/>
      <c r="E29" s="117"/>
      <c r="F29" s="118" t="s">
        <v>87</v>
      </c>
      <c r="G29" s="119"/>
      <c r="H29" s="119"/>
      <c r="I29" s="153">
        <v>132.59999999999999</v>
      </c>
      <c r="J29" s="121"/>
      <c r="K29" s="119"/>
      <c r="L29" s="121"/>
      <c r="M29" s="119"/>
      <c r="N29" s="122"/>
      <c r="AG29" s="111"/>
      <c r="AH29" s="115"/>
      <c r="AI29" s="115" t="s">
        <v>86</v>
      </c>
    </row>
    <row r="30">
      <c r="A30" s="123"/>
      <c r="B30" s="124"/>
      <c r="C30" s="124" t="s">
        <v>142</v>
      </c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5"/>
      <c r="AG30" s="111"/>
      <c r="AH30" s="115"/>
      <c r="AI30" s="115"/>
      <c r="AJ30" s="72" t="s">
        <v>142</v>
      </c>
    </row>
    <row r="31" ht="21">
      <c r="A31" s="126"/>
      <c r="B31" s="127"/>
      <c r="C31" s="128" t="s">
        <v>89</v>
      </c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AG31" s="111"/>
      <c r="AH31" s="115"/>
      <c r="AI31" s="115"/>
      <c r="AK31" s="72" t="s">
        <v>89</v>
      </c>
    </row>
    <row r="32">
      <c r="A32" s="130"/>
      <c r="B32" s="127" t="s">
        <v>84</v>
      </c>
      <c r="C32" s="124" t="s">
        <v>90</v>
      </c>
      <c r="D32" s="124"/>
      <c r="E32" s="124"/>
      <c r="F32" s="131"/>
      <c r="G32" s="132"/>
      <c r="H32" s="132"/>
      <c r="I32" s="132"/>
      <c r="J32" s="133">
        <v>28.530000000000001</v>
      </c>
      <c r="K32" s="134">
        <v>1.2</v>
      </c>
      <c r="L32" s="135">
        <v>4539.6899999999996</v>
      </c>
      <c r="M32" s="136">
        <v>34.960000000000001</v>
      </c>
      <c r="N32" s="137">
        <v>158708</v>
      </c>
      <c r="AG32" s="111"/>
      <c r="AH32" s="115"/>
      <c r="AI32" s="115"/>
      <c r="AL32" s="72" t="s">
        <v>90</v>
      </c>
    </row>
    <row r="33">
      <c r="A33" s="130"/>
      <c r="B33" s="127" t="s">
        <v>91</v>
      </c>
      <c r="C33" s="124" t="s">
        <v>92</v>
      </c>
      <c r="D33" s="124"/>
      <c r="E33" s="124"/>
      <c r="F33" s="131"/>
      <c r="G33" s="132"/>
      <c r="H33" s="132"/>
      <c r="I33" s="132"/>
      <c r="J33" s="133">
        <v>12.220000000000001</v>
      </c>
      <c r="K33" s="134">
        <v>1.2</v>
      </c>
      <c r="L33" s="135">
        <v>1944.45</v>
      </c>
      <c r="M33" s="136">
        <v>5.7800000000000002</v>
      </c>
      <c r="N33" s="137">
        <v>11239</v>
      </c>
      <c r="AG33" s="111"/>
      <c r="AH33" s="115"/>
      <c r="AI33" s="115"/>
      <c r="AL33" s="72" t="s">
        <v>92</v>
      </c>
    </row>
    <row r="34">
      <c r="A34" s="138"/>
      <c r="B34" s="127"/>
      <c r="C34" s="124" t="s">
        <v>93</v>
      </c>
      <c r="D34" s="124"/>
      <c r="E34" s="124"/>
      <c r="F34" s="131" t="s">
        <v>94</v>
      </c>
      <c r="G34" s="136">
        <v>2.5699999999999998</v>
      </c>
      <c r="H34" s="134">
        <v>1.2</v>
      </c>
      <c r="I34" s="183">
        <v>408.9384</v>
      </c>
      <c r="J34" s="140"/>
      <c r="K34" s="132"/>
      <c r="L34" s="140"/>
      <c r="M34" s="132"/>
      <c r="N34" s="141"/>
      <c r="AG34" s="111"/>
      <c r="AH34" s="115"/>
      <c r="AI34" s="115"/>
      <c r="AM34" s="72" t="s">
        <v>93</v>
      </c>
    </row>
    <row r="35">
      <c r="A35" s="130"/>
      <c r="B35" s="127"/>
      <c r="C35" s="142" t="s">
        <v>95</v>
      </c>
      <c r="D35" s="142"/>
      <c r="E35" s="142"/>
      <c r="F35" s="143"/>
      <c r="G35" s="144"/>
      <c r="H35" s="144"/>
      <c r="I35" s="144"/>
      <c r="J35" s="145">
        <v>40.75</v>
      </c>
      <c r="K35" s="144"/>
      <c r="L35" s="146">
        <v>6484.1400000000003</v>
      </c>
      <c r="M35" s="144"/>
      <c r="N35" s="147">
        <v>169947</v>
      </c>
      <c r="AG35" s="111"/>
      <c r="AH35" s="115"/>
      <c r="AI35" s="115"/>
      <c r="AN35" s="72" t="s">
        <v>95</v>
      </c>
    </row>
    <row r="36">
      <c r="A36" s="138"/>
      <c r="B36" s="127"/>
      <c r="C36" s="124" t="s">
        <v>96</v>
      </c>
      <c r="D36" s="124"/>
      <c r="E36" s="124"/>
      <c r="F36" s="131"/>
      <c r="G36" s="132"/>
      <c r="H36" s="132"/>
      <c r="I36" s="132"/>
      <c r="J36" s="140"/>
      <c r="K36" s="132"/>
      <c r="L36" s="135">
        <v>4539.6899999999996</v>
      </c>
      <c r="M36" s="132"/>
      <c r="N36" s="137">
        <v>158708</v>
      </c>
      <c r="AG36" s="111"/>
      <c r="AH36" s="115"/>
      <c r="AI36" s="115"/>
      <c r="AM36" s="72" t="s">
        <v>96</v>
      </c>
    </row>
    <row r="37" ht="21">
      <c r="A37" s="138"/>
      <c r="B37" s="127" t="s">
        <v>97</v>
      </c>
      <c r="C37" s="124" t="s">
        <v>98</v>
      </c>
      <c r="D37" s="124"/>
      <c r="E37" s="124"/>
      <c r="F37" s="131" t="s">
        <v>99</v>
      </c>
      <c r="G37" s="148">
        <v>103</v>
      </c>
      <c r="H37" s="132"/>
      <c r="I37" s="148">
        <v>103</v>
      </c>
      <c r="J37" s="140"/>
      <c r="K37" s="132"/>
      <c r="L37" s="135">
        <v>4675.8800000000001</v>
      </c>
      <c r="M37" s="132"/>
      <c r="N37" s="137">
        <v>163469</v>
      </c>
      <c r="AG37" s="111"/>
      <c r="AH37" s="115"/>
      <c r="AI37" s="115"/>
      <c r="AM37" s="72" t="s">
        <v>98</v>
      </c>
    </row>
    <row r="38" ht="21">
      <c r="A38" s="138"/>
      <c r="B38" s="127" t="s">
        <v>100</v>
      </c>
      <c r="C38" s="124" t="s">
        <v>101</v>
      </c>
      <c r="D38" s="124"/>
      <c r="E38" s="124"/>
      <c r="F38" s="131" t="s">
        <v>99</v>
      </c>
      <c r="G38" s="148">
        <v>54</v>
      </c>
      <c r="H38" s="132"/>
      <c r="I38" s="148">
        <v>54</v>
      </c>
      <c r="J38" s="140"/>
      <c r="K38" s="132"/>
      <c r="L38" s="135">
        <v>2451.4299999999998</v>
      </c>
      <c r="M38" s="132"/>
      <c r="N38" s="137">
        <v>85702</v>
      </c>
      <c r="AG38" s="111"/>
      <c r="AH38" s="115"/>
      <c r="AI38" s="115"/>
      <c r="AM38" s="72" t="s">
        <v>101</v>
      </c>
    </row>
    <row r="39">
      <c r="A39" s="149"/>
      <c r="B39" s="150"/>
      <c r="C39" s="117" t="s">
        <v>102</v>
      </c>
      <c r="D39" s="117"/>
      <c r="E39" s="117"/>
      <c r="F39" s="118"/>
      <c r="G39" s="119"/>
      <c r="H39" s="119"/>
      <c r="I39" s="119"/>
      <c r="J39" s="121"/>
      <c r="K39" s="119"/>
      <c r="L39" s="151">
        <v>13611.450000000001</v>
      </c>
      <c r="M39" s="144"/>
      <c r="N39" s="152">
        <v>419118</v>
      </c>
      <c r="AG39" s="111"/>
      <c r="AH39" s="115"/>
      <c r="AI39" s="115"/>
      <c r="AO39" s="115" t="s">
        <v>102</v>
      </c>
    </row>
    <row r="40" ht="36" customHeight="1">
      <c r="A40" s="116" t="s">
        <v>91</v>
      </c>
      <c r="B40" s="117" t="s">
        <v>103</v>
      </c>
      <c r="C40" s="117" t="s">
        <v>104</v>
      </c>
      <c r="D40" s="117"/>
      <c r="E40" s="117"/>
      <c r="F40" s="118" t="s">
        <v>87</v>
      </c>
      <c r="G40" s="119"/>
      <c r="H40" s="119"/>
      <c r="I40" s="120">
        <v>43.210000000000001</v>
      </c>
      <c r="J40" s="121"/>
      <c r="K40" s="119"/>
      <c r="L40" s="121"/>
      <c r="M40" s="119"/>
      <c r="N40" s="122"/>
      <c r="AG40" s="111"/>
      <c r="AH40" s="115"/>
      <c r="AI40" s="115" t="s">
        <v>104</v>
      </c>
      <c r="AO40" s="115"/>
    </row>
    <row r="41">
      <c r="A41" s="123"/>
      <c r="B41" s="124"/>
      <c r="C41" s="124" t="s">
        <v>143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5"/>
      <c r="AG41" s="111"/>
      <c r="AH41" s="115"/>
      <c r="AI41" s="115"/>
      <c r="AJ41" s="72" t="s">
        <v>143</v>
      </c>
      <c r="AO41" s="115"/>
    </row>
    <row r="42" ht="21">
      <c r="A42" s="126"/>
      <c r="B42" s="127"/>
      <c r="C42" s="128" t="s">
        <v>89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AG42" s="111"/>
      <c r="AH42" s="115"/>
      <c r="AI42" s="115"/>
      <c r="AK42" s="72" t="s">
        <v>89</v>
      </c>
      <c r="AO42" s="115"/>
    </row>
    <row r="43">
      <c r="A43" s="130"/>
      <c r="B43" s="127" t="s">
        <v>84</v>
      </c>
      <c r="C43" s="124" t="s">
        <v>90</v>
      </c>
      <c r="D43" s="124"/>
      <c r="E43" s="124"/>
      <c r="F43" s="131"/>
      <c r="G43" s="132"/>
      <c r="H43" s="132"/>
      <c r="I43" s="132"/>
      <c r="J43" s="133">
        <v>49.840000000000003</v>
      </c>
      <c r="K43" s="134">
        <v>1.2</v>
      </c>
      <c r="L43" s="135">
        <v>2584.3000000000002</v>
      </c>
      <c r="M43" s="136">
        <v>34.960000000000001</v>
      </c>
      <c r="N43" s="137">
        <v>90347</v>
      </c>
      <c r="AG43" s="111"/>
      <c r="AH43" s="115"/>
      <c r="AI43" s="115"/>
      <c r="AL43" s="72" t="s">
        <v>90</v>
      </c>
      <c r="AO43" s="115"/>
    </row>
    <row r="44">
      <c r="A44" s="130"/>
      <c r="B44" s="127" t="s">
        <v>91</v>
      </c>
      <c r="C44" s="124" t="s">
        <v>92</v>
      </c>
      <c r="D44" s="124"/>
      <c r="E44" s="124"/>
      <c r="F44" s="131"/>
      <c r="G44" s="132"/>
      <c r="H44" s="132"/>
      <c r="I44" s="132"/>
      <c r="J44" s="133">
        <v>21.399999999999999</v>
      </c>
      <c r="K44" s="134">
        <v>1.2</v>
      </c>
      <c r="L44" s="135">
        <v>1109.6300000000001</v>
      </c>
      <c r="M44" s="136">
        <v>5.7800000000000002</v>
      </c>
      <c r="N44" s="137">
        <v>6414</v>
      </c>
      <c r="AG44" s="111"/>
      <c r="AH44" s="115"/>
      <c r="AI44" s="115"/>
      <c r="AL44" s="72" t="s">
        <v>92</v>
      </c>
      <c r="AO44" s="115"/>
    </row>
    <row r="45">
      <c r="A45" s="138"/>
      <c r="B45" s="127"/>
      <c r="C45" s="124" t="s">
        <v>93</v>
      </c>
      <c r="D45" s="124"/>
      <c r="E45" s="124"/>
      <c r="F45" s="131" t="s">
        <v>94</v>
      </c>
      <c r="G45" s="136">
        <v>4.4900000000000002</v>
      </c>
      <c r="H45" s="134">
        <v>1.2</v>
      </c>
      <c r="I45" s="139">
        <v>232.81548000000001</v>
      </c>
      <c r="J45" s="140"/>
      <c r="K45" s="132"/>
      <c r="L45" s="140"/>
      <c r="M45" s="132"/>
      <c r="N45" s="141"/>
      <c r="AG45" s="111"/>
      <c r="AH45" s="115"/>
      <c r="AI45" s="115"/>
      <c r="AM45" s="72" t="s">
        <v>93</v>
      </c>
      <c r="AO45" s="115"/>
    </row>
    <row r="46">
      <c r="A46" s="130"/>
      <c r="B46" s="127"/>
      <c r="C46" s="142" t="s">
        <v>95</v>
      </c>
      <c r="D46" s="142"/>
      <c r="E46" s="142"/>
      <c r="F46" s="143"/>
      <c r="G46" s="144"/>
      <c r="H46" s="144"/>
      <c r="I46" s="144"/>
      <c r="J46" s="145">
        <v>71.239999999999995</v>
      </c>
      <c r="K46" s="144"/>
      <c r="L46" s="146">
        <v>3693.9299999999998</v>
      </c>
      <c r="M46" s="144"/>
      <c r="N46" s="147">
        <v>96761</v>
      </c>
      <c r="AG46" s="111"/>
      <c r="AH46" s="115"/>
      <c r="AI46" s="115"/>
      <c r="AN46" s="72" t="s">
        <v>95</v>
      </c>
      <c r="AO46" s="115"/>
    </row>
    <row r="47">
      <c r="A47" s="138"/>
      <c r="B47" s="127"/>
      <c r="C47" s="124" t="s">
        <v>96</v>
      </c>
      <c r="D47" s="124"/>
      <c r="E47" s="124"/>
      <c r="F47" s="131"/>
      <c r="G47" s="132"/>
      <c r="H47" s="132"/>
      <c r="I47" s="132"/>
      <c r="J47" s="140"/>
      <c r="K47" s="132"/>
      <c r="L47" s="135">
        <v>2584.3000000000002</v>
      </c>
      <c r="M47" s="132"/>
      <c r="N47" s="137">
        <v>90347</v>
      </c>
      <c r="AG47" s="111"/>
      <c r="AH47" s="115"/>
      <c r="AI47" s="115"/>
      <c r="AM47" s="72" t="s">
        <v>96</v>
      </c>
      <c r="AO47" s="115"/>
    </row>
    <row r="48" ht="21">
      <c r="A48" s="138"/>
      <c r="B48" s="127" t="s">
        <v>97</v>
      </c>
      <c r="C48" s="124" t="s">
        <v>98</v>
      </c>
      <c r="D48" s="124"/>
      <c r="E48" s="124"/>
      <c r="F48" s="131" t="s">
        <v>99</v>
      </c>
      <c r="G48" s="148">
        <v>103</v>
      </c>
      <c r="H48" s="132"/>
      <c r="I48" s="148">
        <v>103</v>
      </c>
      <c r="J48" s="140"/>
      <c r="K48" s="132"/>
      <c r="L48" s="135">
        <v>2661.8299999999999</v>
      </c>
      <c r="M48" s="132"/>
      <c r="N48" s="137">
        <v>93057</v>
      </c>
      <c r="AG48" s="111"/>
      <c r="AH48" s="115"/>
      <c r="AI48" s="115"/>
      <c r="AM48" s="72" t="s">
        <v>98</v>
      </c>
      <c r="AO48" s="115"/>
    </row>
    <row r="49" ht="21">
      <c r="A49" s="138"/>
      <c r="B49" s="127" t="s">
        <v>100</v>
      </c>
      <c r="C49" s="124" t="s">
        <v>101</v>
      </c>
      <c r="D49" s="124"/>
      <c r="E49" s="124"/>
      <c r="F49" s="131" t="s">
        <v>99</v>
      </c>
      <c r="G49" s="148">
        <v>54</v>
      </c>
      <c r="H49" s="132"/>
      <c r="I49" s="148">
        <v>54</v>
      </c>
      <c r="J49" s="140"/>
      <c r="K49" s="132"/>
      <c r="L49" s="135">
        <v>1395.52</v>
      </c>
      <c r="M49" s="132"/>
      <c r="N49" s="137">
        <v>48787</v>
      </c>
      <c r="AG49" s="111"/>
      <c r="AH49" s="115"/>
      <c r="AI49" s="115"/>
      <c r="AM49" s="72" t="s">
        <v>101</v>
      </c>
      <c r="AO49" s="115"/>
    </row>
    <row r="50">
      <c r="A50" s="149"/>
      <c r="B50" s="150"/>
      <c r="C50" s="117" t="s">
        <v>102</v>
      </c>
      <c r="D50" s="117"/>
      <c r="E50" s="117"/>
      <c r="F50" s="118"/>
      <c r="G50" s="119"/>
      <c r="H50" s="119"/>
      <c r="I50" s="119"/>
      <c r="J50" s="121"/>
      <c r="K50" s="119"/>
      <c r="L50" s="151">
        <v>7751.2799999999997</v>
      </c>
      <c r="M50" s="144"/>
      <c r="N50" s="152">
        <v>238605</v>
      </c>
      <c r="AG50" s="111"/>
      <c r="AH50" s="115"/>
      <c r="AI50" s="115"/>
      <c r="AO50" s="115" t="s">
        <v>102</v>
      </c>
    </row>
    <row r="51">
      <c r="A51" s="112" t="s">
        <v>114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4"/>
      <c r="AG51" s="111"/>
      <c r="AH51" s="115" t="s">
        <v>114</v>
      </c>
      <c r="AI51" s="115"/>
      <c r="AO51" s="115"/>
    </row>
    <row r="52" ht="21">
      <c r="A52" s="116" t="s">
        <v>106</v>
      </c>
      <c r="B52" s="117" t="s">
        <v>144</v>
      </c>
      <c r="C52" s="117" t="s">
        <v>117</v>
      </c>
      <c r="D52" s="117"/>
      <c r="E52" s="117"/>
      <c r="F52" s="118" t="s">
        <v>118</v>
      </c>
      <c r="G52" s="119"/>
      <c r="H52" s="119"/>
      <c r="I52" s="120">
        <v>87.909999999999997</v>
      </c>
      <c r="J52" s="157">
        <v>15.130000000000001</v>
      </c>
      <c r="K52" s="119"/>
      <c r="L52" s="151">
        <v>1330.0799999999999</v>
      </c>
      <c r="M52" s="120">
        <v>25.59</v>
      </c>
      <c r="N52" s="152">
        <v>34037</v>
      </c>
      <c r="AG52" s="111"/>
      <c r="AH52" s="115"/>
      <c r="AI52" s="115" t="s">
        <v>117</v>
      </c>
      <c r="AO52" s="115"/>
    </row>
    <row r="53">
      <c r="A53" s="123"/>
      <c r="B53" s="124"/>
      <c r="C53" s="124" t="s">
        <v>145</v>
      </c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5"/>
      <c r="AG53" s="111"/>
      <c r="AH53" s="115"/>
      <c r="AI53" s="115"/>
      <c r="AJ53" s="72" t="s">
        <v>145</v>
      </c>
      <c r="AO53" s="115"/>
    </row>
    <row r="54">
      <c r="A54" s="149"/>
      <c r="B54" s="150"/>
      <c r="C54" s="117" t="s">
        <v>102</v>
      </c>
      <c r="D54" s="117"/>
      <c r="E54" s="117"/>
      <c r="F54" s="118"/>
      <c r="G54" s="119"/>
      <c r="H54" s="119"/>
      <c r="I54" s="119"/>
      <c r="J54" s="121"/>
      <c r="K54" s="119"/>
      <c r="L54" s="151">
        <v>1330.0799999999999</v>
      </c>
      <c r="M54" s="144"/>
      <c r="N54" s="152">
        <v>34037</v>
      </c>
      <c r="AG54" s="111"/>
      <c r="AH54" s="115"/>
      <c r="AI54" s="115"/>
      <c r="AO54" s="115" t="s">
        <v>102</v>
      </c>
    </row>
    <row r="55" ht="63">
      <c r="A55" s="116" t="s">
        <v>115</v>
      </c>
      <c r="B55" s="117" t="s">
        <v>146</v>
      </c>
      <c r="C55" s="117" t="s">
        <v>147</v>
      </c>
      <c r="D55" s="117"/>
      <c r="E55" s="117"/>
      <c r="F55" s="118" t="s">
        <v>118</v>
      </c>
      <c r="G55" s="119"/>
      <c r="H55" s="119"/>
      <c r="I55" s="120">
        <v>87.909999999999997</v>
      </c>
      <c r="J55" s="157">
        <v>21.329999999999998</v>
      </c>
      <c r="K55" s="119"/>
      <c r="L55" s="151">
        <v>1875.1199999999999</v>
      </c>
      <c r="M55" s="120">
        <v>24.350000000000001</v>
      </c>
      <c r="N55" s="152">
        <v>45659</v>
      </c>
      <c r="AG55" s="111"/>
      <c r="AH55" s="115"/>
      <c r="AI55" s="115" t="s">
        <v>147</v>
      </c>
      <c r="AO55" s="115"/>
    </row>
    <row r="56">
      <c r="A56" s="149"/>
      <c r="B56" s="150"/>
      <c r="C56" s="117" t="s">
        <v>102</v>
      </c>
      <c r="D56" s="117"/>
      <c r="E56" s="117"/>
      <c r="F56" s="118"/>
      <c r="G56" s="119"/>
      <c r="H56" s="119"/>
      <c r="I56" s="119"/>
      <c r="J56" s="121"/>
      <c r="K56" s="119"/>
      <c r="L56" s="151">
        <v>1875.1199999999999</v>
      </c>
      <c r="M56" s="144"/>
      <c r="N56" s="152">
        <v>45659</v>
      </c>
      <c r="AG56" s="111"/>
      <c r="AH56" s="115"/>
      <c r="AI56" s="115"/>
      <c r="AO56" s="115" t="s">
        <v>102</v>
      </c>
    </row>
    <row r="57" ht="0" hidden="1" customHeight="1">
      <c r="A57" s="159"/>
      <c r="B57" s="160"/>
      <c r="C57" s="160"/>
      <c r="D57" s="160"/>
      <c r="E57" s="160"/>
      <c r="F57" s="161"/>
      <c r="G57" s="161"/>
      <c r="H57" s="161"/>
      <c r="I57" s="161"/>
      <c r="J57" s="162"/>
      <c r="K57" s="161"/>
      <c r="L57" s="162"/>
      <c r="M57" s="132"/>
      <c r="N57" s="162"/>
      <c r="AG57" s="111"/>
      <c r="AH57" s="115"/>
      <c r="AI57" s="115"/>
      <c r="AO57" s="115"/>
    </row>
    <row r="58" ht="11.25" hidden="1" customHeight="1"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163"/>
      <c r="M58" s="163"/>
      <c r="N58" s="163"/>
    </row>
    <row r="59">
      <c r="A59" s="164"/>
      <c r="B59" s="165"/>
      <c r="C59" s="117" t="s">
        <v>122</v>
      </c>
      <c r="D59" s="117"/>
      <c r="E59" s="117"/>
      <c r="F59" s="117"/>
      <c r="G59" s="117"/>
      <c r="H59" s="117"/>
      <c r="I59" s="117"/>
      <c r="J59" s="117"/>
      <c r="K59" s="117"/>
      <c r="L59" s="166"/>
      <c r="M59" s="167"/>
      <c r="N59" s="168"/>
      <c r="AP59" s="115" t="s">
        <v>122</v>
      </c>
    </row>
    <row r="60">
      <c r="A60" s="169"/>
      <c r="B60" s="127"/>
      <c r="C60" s="124" t="s">
        <v>123</v>
      </c>
      <c r="D60" s="124"/>
      <c r="E60" s="124"/>
      <c r="F60" s="124"/>
      <c r="G60" s="124"/>
      <c r="H60" s="124"/>
      <c r="I60" s="124"/>
      <c r="J60" s="124"/>
      <c r="K60" s="124"/>
      <c r="L60" s="170">
        <v>13383.27</v>
      </c>
      <c r="M60" s="171"/>
      <c r="N60" s="172">
        <v>346404</v>
      </c>
      <c r="AP60" s="115"/>
      <c r="AQ60" s="72" t="s">
        <v>123</v>
      </c>
    </row>
    <row r="61">
      <c r="A61" s="169"/>
      <c r="B61" s="127"/>
      <c r="C61" s="124" t="s">
        <v>124</v>
      </c>
      <c r="D61" s="124"/>
      <c r="E61" s="124"/>
      <c r="F61" s="124"/>
      <c r="G61" s="124"/>
      <c r="H61" s="124"/>
      <c r="I61" s="124"/>
      <c r="J61" s="124"/>
      <c r="K61" s="124"/>
      <c r="L61" s="170">
        <v>24567.93</v>
      </c>
      <c r="M61" s="171"/>
      <c r="N61" s="172">
        <v>737419</v>
      </c>
      <c r="AP61" s="115"/>
      <c r="AQ61" s="72" t="s">
        <v>124</v>
      </c>
    </row>
    <row r="62">
      <c r="A62" s="169"/>
      <c r="B62" s="127"/>
      <c r="C62" s="124" t="s">
        <v>125</v>
      </c>
      <c r="D62" s="124"/>
      <c r="E62" s="124"/>
      <c r="F62" s="124"/>
      <c r="G62" s="124"/>
      <c r="H62" s="124"/>
      <c r="I62" s="124"/>
      <c r="J62" s="124"/>
      <c r="K62" s="124"/>
      <c r="L62" s="170">
        <v>7123.9899999999998</v>
      </c>
      <c r="M62" s="171"/>
      <c r="N62" s="172">
        <v>249055</v>
      </c>
      <c r="AP62" s="115"/>
      <c r="AQ62" s="72" t="s">
        <v>125</v>
      </c>
    </row>
    <row r="63">
      <c r="A63" s="169"/>
      <c r="B63" s="127"/>
      <c r="C63" s="124" t="s">
        <v>126</v>
      </c>
      <c r="D63" s="124"/>
      <c r="E63" s="124"/>
      <c r="F63" s="124"/>
      <c r="G63" s="124"/>
      <c r="H63" s="124"/>
      <c r="I63" s="124"/>
      <c r="J63" s="124"/>
      <c r="K63" s="124"/>
      <c r="L63" s="170">
        <v>7337.71</v>
      </c>
      <c r="M63" s="171"/>
      <c r="N63" s="172">
        <v>256526</v>
      </c>
      <c r="AP63" s="115"/>
      <c r="AQ63" s="72" t="s">
        <v>126</v>
      </c>
    </row>
    <row r="64">
      <c r="A64" s="169"/>
      <c r="B64" s="127"/>
      <c r="C64" s="124" t="s">
        <v>127</v>
      </c>
      <c r="D64" s="124"/>
      <c r="E64" s="124"/>
      <c r="F64" s="124"/>
      <c r="G64" s="124"/>
      <c r="H64" s="124"/>
      <c r="I64" s="124"/>
      <c r="J64" s="124"/>
      <c r="K64" s="124"/>
      <c r="L64" s="170">
        <v>3846.9499999999998</v>
      </c>
      <c r="M64" s="171"/>
      <c r="N64" s="172">
        <v>134489</v>
      </c>
      <c r="AP64" s="115"/>
      <c r="AQ64" s="72" t="s">
        <v>127</v>
      </c>
    </row>
    <row r="65">
      <c r="A65" s="169"/>
      <c r="B65" s="127"/>
      <c r="C65" s="124" t="s">
        <v>148</v>
      </c>
      <c r="D65" s="124"/>
      <c r="E65" s="124"/>
      <c r="F65" s="124"/>
      <c r="G65" s="124"/>
      <c r="H65" s="124"/>
      <c r="I65" s="124"/>
      <c r="J65" s="124"/>
      <c r="K65" s="124"/>
      <c r="L65" s="170">
        <v>40109.620000000003</v>
      </c>
      <c r="M65" s="171"/>
      <c r="N65" s="172">
        <v>40110</v>
      </c>
      <c r="AP65" s="115"/>
      <c r="AQ65" s="72" t="s">
        <v>148</v>
      </c>
    </row>
    <row r="66">
      <c r="A66" s="169"/>
      <c r="B66" s="127"/>
      <c r="C66" s="124" t="s">
        <v>129</v>
      </c>
      <c r="D66" s="124"/>
      <c r="E66" s="124"/>
      <c r="F66" s="124"/>
      <c r="G66" s="124"/>
      <c r="H66" s="124"/>
      <c r="I66" s="124"/>
      <c r="J66" s="124"/>
      <c r="K66" s="124"/>
      <c r="L66" s="170">
        <v>1815</v>
      </c>
      <c r="M66" s="171"/>
      <c r="N66" s="172">
        <v>1815</v>
      </c>
      <c r="AP66" s="115"/>
      <c r="AQ66" s="72" t="s">
        <v>129</v>
      </c>
    </row>
    <row r="67">
      <c r="A67" s="169"/>
      <c r="B67" s="127"/>
      <c r="C67" s="124" t="s">
        <v>149</v>
      </c>
      <c r="D67" s="124"/>
      <c r="E67" s="124"/>
      <c r="F67" s="124"/>
      <c r="G67" s="124"/>
      <c r="H67" s="124"/>
      <c r="I67" s="124"/>
      <c r="J67" s="124"/>
      <c r="K67" s="124"/>
      <c r="L67" s="170">
        <v>54939</v>
      </c>
      <c r="M67" s="171"/>
      <c r="N67" s="172">
        <v>54939</v>
      </c>
      <c r="AP67" s="115"/>
      <c r="AQ67" s="72" t="s">
        <v>149</v>
      </c>
    </row>
    <row r="68">
      <c r="A68" s="169"/>
      <c r="B68" s="173"/>
      <c r="C68" s="150" t="s">
        <v>131</v>
      </c>
      <c r="D68" s="150"/>
      <c r="E68" s="150"/>
      <c r="F68" s="150"/>
      <c r="G68" s="150"/>
      <c r="H68" s="150"/>
      <c r="I68" s="150"/>
      <c r="J68" s="150"/>
      <c r="K68" s="150"/>
      <c r="L68" s="174">
        <v>121431.55</v>
      </c>
      <c r="M68" s="175"/>
      <c r="N68" s="176">
        <v>834283</v>
      </c>
      <c r="AP68" s="115"/>
      <c r="AR68" s="115" t="s">
        <v>131</v>
      </c>
    </row>
    <row r="69">
      <c r="A69" s="169"/>
      <c r="B69" s="127"/>
      <c r="C69" s="124" t="s">
        <v>132</v>
      </c>
      <c r="D69" s="124"/>
      <c r="E69" s="124"/>
      <c r="F69" s="124"/>
      <c r="G69" s="124"/>
      <c r="H69" s="124"/>
      <c r="I69" s="124"/>
      <c r="J69" s="124"/>
      <c r="K69" s="124"/>
      <c r="L69" s="170">
        <v>6435.8699999999999</v>
      </c>
      <c r="M69" s="171"/>
      <c r="N69" s="172">
        <v>44217</v>
      </c>
      <c r="AP69" s="115"/>
      <c r="AQ69" s="72" t="s">
        <v>132</v>
      </c>
      <c r="AR69" s="115"/>
    </row>
    <row r="70">
      <c r="A70" s="169"/>
      <c r="B70" s="173"/>
      <c r="C70" s="150" t="s">
        <v>133</v>
      </c>
      <c r="D70" s="150"/>
      <c r="E70" s="150"/>
      <c r="F70" s="150"/>
      <c r="G70" s="150"/>
      <c r="H70" s="150"/>
      <c r="I70" s="150"/>
      <c r="J70" s="150"/>
      <c r="K70" s="150"/>
      <c r="L70" s="174">
        <v>127867.42</v>
      </c>
      <c r="M70" s="175"/>
      <c r="N70" s="176">
        <v>878500</v>
      </c>
      <c r="AP70" s="115"/>
      <c r="AR70" s="115"/>
      <c r="AS70" s="115" t="s">
        <v>133</v>
      </c>
    </row>
    <row r="71" ht="13.5" hidden="1" customHeight="1">
      <c r="B71" s="162"/>
      <c r="C71" s="160"/>
      <c r="D71" s="160"/>
      <c r="E71" s="160"/>
      <c r="F71" s="160"/>
      <c r="G71" s="160"/>
      <c r="H71" s="160"/>
      <c r="I71" s="160"/>
      <c r="J71" s="160"/>
      <c r="K71" s="160"/>
      <c r="L71" s="174"/>
      <c r="M71" s="177"/>
      <c r="N71" s="178"/>
    </row>
    <row r="72" ht="24.75" customHeight="1">
      <c r="A72" s="179"/>
      <c r="B72" s="180"/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</row>
    <row r="73" ht="19.5" customHeight="1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</row>
    <row r="74">
      <c r="A74" s="70"/>
      <c r="B74" s="182"/>
      <c r="C74" s="71"/>
      <c r="D74" s="182"/>
      <c r="E74" s="71"/>
      <c r="F74" s="182"/>
      <c r="G74" s="71"/>
      <c r="H74" s="71"/>
      <c r="I74" s="71"/>
      <c r="J74" s="71"/>
      <c r="K74" s="71"/>
      <c r="L74" s="71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</row>
    <row r="75" ht="11.25" customHeight="1">
      <c r="A75" s="70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</row>
    <row r="76" ht="11.25" customHeight="1">
      <c r="A76" s="70"/>
      <c r="C76" s="71"/>
      <c r="D76" s="71"/>
      <c r="E76" s="71"/>
      <c r="F76" s="71"/>
      <c r="G76" s="71"/>
      <c r="H76" s="71"/>
      <c r="I76" s="71"/>
      <c r="J76" s="71"/>
      <c r="K76" s="71"/>
      <c r="L76" s="71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</row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  <row r="256" ht="11.25" customHeight="1"/>
    <row r="257" ht="11.25" customHeight="1"/>
    <row r="258" ht="11.25" customHeight="1"/>
    <row r="259" ht="11.25" customHeight="1"/>
    <row r="260" ht="11.25" customHeight="1"/>
    <row r="261" ht="11.25" customHeight="1"/>
    <row r="262" ht="11.25" customHeight="1"/>
    <row r="263" ht="11.25" customHeight="1"/>
    <row r="264" ht="11.25" customHeight="1"/>
    <row r="265" ht="11.25" customHeight="1"/>
    <row r="266" ht="11.25" customHeight="1"/>
    <row r="267" ht="11.25" customHeight="1"/>
    <row r="268" ht="11.25" customHeight="1"/>
    <row r="269" ht="11.25" customHeight="1"/>
    <row r="270" ht="11.25" customHeight="1"/>
    <row r="271" ht="11.25" customHeight="1"/>
    <row r="272" ht="11.25" customHeight="1"/>
    <row r="273" ht="11.25" customHeight="1"/>
    <row r="274" ht="11.25" customHeight="1"/>
    <row r="275" ht="11.25" customHeight="1"/>
    <row r="276" ht="11.25" customHeight="1"/>
    <row r="277" ht="11.25" customHeight="1"/>
    <row r="278" ht="11.25" customHeight="1"/>
    <row r="279" ht="11.25" customHeight="1"/>
    <row r="280" ht="11.25" customHeight="1"/>
    <row r="281" ht="11.25" customHeight="1"/>
    <row r="282" ht="11.25" customHeight="1"/>
    <row r="283" ht="11.25" customHeight="1"/>
    <row r="284" ht="11.25" customHeight="1"/>
    <row r="285" ht="11.25" customHeight="1"/>
    <row r="286" ht="11.25" customHeight="1"/>
    <row r="287" ht="11.25" customHeight="1"/>
    <row r="288" ht="11.25" customHeight="1"/>
    <row r="289" ht="11.25" customHeight="1"/>
    <row r="290" ht="11.25" customHeight="1"/>
    <row r="291" ht="11.25" customHeight="1"/>
    <row r="292" ht="11.25" customHeight="1"/>
    <row r="293" ht="11.25" customHeight="1"/>
    <row r="294" ht="11.25" customHeight="1"/>
    <row r="295" ht="11.25" customHeight="1"/>
    <row r="296" ht="11.25" customHeight="1"/>
    <row r="297" ht="11.25" customHeight="1"/>
    <row r="298" ht="11.25" customHeight="1"/>
    <row r="299" ht="11.25" customHeight="1"/>
    <row r="300" ht="11.25" customHeight="1"/>
    <row r="301" ht="11.25" customHeight="1"/>
    <row r="302" ht="11.25" customHeight="1"/>
    <row r="303" ht="11.25" customHeight="1"/>
    <row r="304" ht="11.25" customHeight="1"/>
    <row r="305" ht="11.25" customHeight="1"/>
    <row r="306" ht="11.25" customHeight="1"/>
    <row r="307" ht="11.25" customHeight="1"/>
    <row r="308" ht="11.25" customHeight="1"/>
    <row r="309" ht="11.25" customHeight="1"/>
    <row r="310" ht="11.25" customHeight="1"/>
    <row r="311" ht="11.25" customHeight="1"/>
    <row r="312" ht="11.25" customHeight="1"/>
    <row r="313" ht="11.25" customHeight="1"/>
    <row r="314" ht="11.25" customHeight="1"/>
    <row r="315" ht="11.25" customHeight="1"/>
    <row r="316" ht="11.25" customHeight="1"/>
    <row r="317" ht="11.25" customHeight="1"/>
    <row r="318" ht="11.25" customHeight="1"/>
    <row r="319" ht="11.25" customHeight="1"/>
    <row r="320" ht="11.25" customHeight="1"/>
    <row r="321" ht="11.25" customHeight="1"/>
    <row r="322" ht="11.25" customHeight="1"/>
    <row r="323" ht="11.25" customHeight="1"/>
    <row r="324" ht="11.25" customHeight="1"/>
    <row r="325" ht="11.25" customHeight="1"/>
    <row r="326" ht="11.25" customHeight="1"/>
    <row r="327" ht="11.25" customHeight="1"/>
    <row r="328" ht="11.25" customHeight="1"/>
    <row r="329" ht="11.25" customHeight="1"/>
    <row r="330" ht="11.25" customHeight="1"/>
    <row r="331" ht="11.25" customHeight="1"/>
    <row r="332" ht="11.25" customHeight="1"/>
    <row r="333" ht="11.25" customHeight="1"/>
    <row r="334" ht="11.25" customHeight="1"/>
    <row r="335" ht="11.25" customHeight="1"/>
    <row r="336" ht="11.25" customHeight="1"/>
    <row r="337" ht="11.25" customHeight="1"/>
    <row r="338" ht="11.25" customHeight="1"/>
    <row r="339" ht="11.25" customHeight="1"/>
    <row r="340" ht="11.25" customHeight="1"/>
    <row r="341" ht="11.25" customHeight="1"/>
    <row r="342" ht="11.25" customHeight="1"/>
    <row r="343" ht="11.25" customHeight="1"/>
    <row r="344" ht="11.25" customHeight="1"/>
    <row r="345" ht="11.25" customHeight="1"/>
    <row r="346" ht="11.25" customHeight="1"/>
    <row r="347" ht="11.25" customHeight="1"/>
    <row r="348" ht="11.25" customHeight="1"/>
    <row r="349" ht="11.25" customHeight="1"/>
    <row r="350" ht="11.25" customHeight="1"/>
    <row r="351" ht="11.25" customHeight="1"/>
    <row r="352" ht="11.25" customHeight="1"/>
    <row r="353" ht="11.25" customHeight="1"/>
    <row r="354" ht="11.25" customHeight="1"/>
    <row r="355" ht="11.25" customHeight="1"/>
    <row r="356" ht="11.25" customHeight="1"/>
    <row r="357" ht="11.25" customHeight="1"/>
    <row r="358" ht="11.25" customHeight="1"/>
    <row r="359" ht="11.25" customHeight="1"/>
    <row r="360" ht="11.25" customHeight="1"/>
    <row r="361" ht="11.25" customHeight="1"/>
    <row r="362" ht="11.25" customHeight="1"/>
    <row r="363" ht="11.25" customHeight="1"/>
    <row r="364" ht="11.25" customHeight="1"/>
    <row r="365" ht="11.25" customHeight="1"/>
    <row r="366" ht="11.25" customHeight="1"/>
    <row r="367" ht="11.25" customHeight="1"/>
    <row r="368" ht="11.25" customHeight="1"/>
    <row r="369" ht="11.25" customHeight="1"/>
    <row r="370" ht="11.25" customHeight="1"/>
    <row r="371" ht="11.25" customHeight="1"/>
    <row r="372" ht="11.25" customHeight="1"/>
    <row r="373" ht="11.25" customHeight="1"/>
    <row r="374" ht="11.25" customHeight="1"/>
    <row r="375" ht="11.25" customHeight="1"/>
    <row r="376" ht="11.25" customHeight="1"/>
    <row r="377" ht="11.25" customHeight="1"/>
    <row r="378" ht="11.25" customHeight="1"/>
    <row r="379" ht="11.25" customHeight="1"/>
    <row r="380" ht="11.25" customHeight="1"/>
    <row r="381" ht="11.25" customHeight="1"/>
    <row r="382" ht="11.25" customHeight="1"/>
    <row r="383" ht="11.25" customHeight="1"/>
    <row r="384" ht="11.25" customHeight="1"/>
    <row r="385" ht="11.25" customHeight="1"/>
    <row r="386" ht="11.25" customHeight="1"/>
    <row r="387" ht="11.25" customHeight="1"/>
    <row r="388" ht="11.25" customHeight="1"/>
    <row r="389" ht="11.25" customHeight="1"/>
    <row r="390" ht="11.25" customHeight="1"/>
    <row r="391" ht="11.25" customHeight="1"/>
    <row r="392" ht="11.25" customHeight="1"/>
    <row r="393" ht="11.25" customHeight="1"/>
    <row r="394" ht="11.25" customHeight="1"/>
    <row r="395" ht="11.25" customHeight="1"/>
    <row r="396" ht="11.25" customHeight="1"/>
    <row r="397" ht="11.25" customHeight="1"/>
    <row r="398" ht="11.25" customHeight="1"/>
    <row r="399" ht="11.25" customHeight="1"/>
    <row r="400" ht="11.25" customHeight="1"/>
    <row r="401" ht="11.25" customHeight="1"/>
    <row r="402" ht="11.25" customHeight="1"/>
    <row r="403" ht="11.25" customHeight="1"/>
    <row r="404" ht="11.25" customHeight="1"/>
    <row r="405" ht="11.25" customHeight="1"/>
    <row r="406" ht="11.25" customHeight="1"/>
    <row r="407" ht="11.25" customHeight="1"/>
    <row r="408" ht="11.25" customHeight="1"/>
    <row r="409" ht="11.25" customHeight="1"/>
    <row r="410" ht="11.25" customHeight="1"/>
    <row r="411" ht="11.25" customHeight="1"/>
    <row r="412" ht="11.25" customHeight="1"/>
    <row r="413" ht="11.25" customHeight="1"/>
    <row r="414" ht="11.25" customHeight="1"/>
    <row r="415" ht="11.25" customHeight="1"/>
    <row r="416" ht="11.25" customHeight="1"/>
    <row r="417" ht="11.25" customHeight="1"/>
    <row r="418" ht="11.25" customHeight="1"/>
    <row r="419" ht="11.25" customHeight="1"/>
    <row r="420" ht="11.25" customHeight="1"/>
    <row r="421" ht="11.25" customHeight="1"/>
    <row r="422" ht="11.25" customHeight="1"/>
    <row r="423" ht="11.25" customHeight="1"/>
    <row r="424" ht="11.25" customHeight="1"/>
    <row r="425" ht="11.25" customHeight="1"/>
    <row r="426" ht="11.25" customHeight="1"/>
    <row r="427" ht="11.25" customHeight="1"/>
    <row r="428" ht="11.25" customHeight="1"/>
    <row r="429" ht="11.25" customHeight="1"/>
    <row r="430" ht="11.25" customHeight="1"/>
    <row r="431" ht="11.25" customHeight="1"/>
    <row r="432" ht="11.25" customHeight="1"/>
    <row r="433" ht="11.25" customHeight="1"/>
    <row r="434" ht="11.25" customHeight="1"/>
    <row r="435" ht="11.25" customHeight="1"/>
    <row r="436" ht="11.25" customHeight="1"/>
    <row r="437" ht="11.25" customHeight="1"/>
    <row r="438" ht="11.25" customHeight="1"/>
    <row r="439" ht="11.25" customHeight="1"/>
    <row r="440" ht="11.25" customHeight="1"/>
    <row r="441" ht="11.25" customHeight="1"/>
    <row r="442" ht="11.25" customHeight="1"/>
    <row r="443" ht="11.25" customHeight="1"/>
    <row r="444" ht="11.25" customHeight="1"/>
    <row r="445" ht="11.25" customHeight="1"/>
    <row r="446" ht="11.25" customHeight="1"/>
    <row r="447" ht="11.25" customHeight="1"/>
    <row r="448" ht="11.25" customHeight="1"/>
    <row r="449" ht="11.25" customHeight="1"/>
    <row r="450" ht="11.25" customHeight="1"/>
    <row r="451" ht="11.25" customHeight="1"/>
    <row r="452" ht="11.25" customHeight="1"/>
    <row r="453" ht="11.25" customHeight="1"/>
    <row r="454" ht="11.25" customHeight="1"/>
    <row r="455" ht="11.25" customHeight="1"/>
    <row r="456" ht="11.25" customHeight="1"/>
    <row r="457" ht="11.25" customHeight="1"/>
    <row r="458" ht="11.25" customHeight="1"/>
    <row r="459" ht="11.25" customHeight="1"/>
    <row r="460" ht="11.25" customHeight="1"/>
    <row r="461" ht="11.25" customHeight="1"/>
    <row r="462" ht="11.25" customHeight="1"/>
    <row r="463" ht="11.25" customHeight="1"/>
    <row r="464" ht="11.25" customHeight="1"/>
    <row r="465" ht="11.25" customHeight="1"/>
    <row r="466" ht="11.25" customHeight="1"/>
    <row r="467" ht="11.25" customHeight="1"/>
    <row r="468" ht="11.25" customHeight="1"/>
    <row r="469" ht="11.25" customHeight="1"/>
    <row r="470" ht="11.25" customHeight="1"/>
    <row r="471" ht="11.25" customHeight="1"/>
    <row r="472" ht="11.25" customHeight="1"/>
    <row r="473" ht="11.25" customHeight="1"/>
    <row r="474" ht="11.25" customHeight="1"/>
    <row r="475" ht="11.25" customHeight="1"/>
    <row r="476" ht="11.25" customHeight="1"/>
    <row r="477" ht="11.25" customHeight="1"/>
    <row r="478" ht="11.25" customHeight="1"/>
    <row r="479" ht="11.25" customHeight="1"/>
    <row r="480" ht="11.25" customHeight="1"/>
    <row r="481" ht="11.25" customHeight="1"/>
    <row r="482" ht="11.25" customHeight="1"/>
    <row r="483" ht="11.25" customHeight="1"/>
    <row r="484" ht="11.25" customHeight="1"/>
    <row r="485" ht="11.25" customHeight="1"/>
    <row r="486" ht="11.25" customHeight="1"/>
    <row r="487" ht="11.25" customHeight="1"/>
    <row r="488" ht="11.25" customHeight="1"/>
    <row r="489" ht="11.25" customHeight="1"/>
    <row r="490" ht="11.25" customHeight="1"/>
    <row r="491" ht="11.25" customHeight="1"/>
    <row r="492" ht="11.25" customHeight="1"/>
    <row r="493" ht="11.25" customHeight="1"/>
    <row r="494" ht="11.25" customHeight="1"/>
    <row r="495" ht="11.25" customHeight="1"/>
    <row r="496" ht="11.25" customHeight="1"/>
    <row r="497" ht="11.25" customHeight="1"/>
    <row r="498" ht="11.25" customHeight="1"/>
    <row r="499" ht="11.25" customHeight="1"/>
    <row r="500" ht="11.25" customHeight="1"/>
    <row r="501" ht="11.25" customHeight="1"/>
    <row r="502" ht="11.25" customHeight="1"/>
    <row r="503" ht="11.25" customHeight="1"/>
    <row r="504" ht="11.25" customHeight="1"/>
    <row r="505" ht="11.25" customHeight="1"/>
    <row r="506" ht="11.25" customHeight="1"/>
    <row r="507" ht="11.25" customHeight="1"/>
    <row r="508" ht="11.25" customHeight="1"/>
    <row r="509" ht="11.25" customHeight="1"/>
    <row r="510" ht="11.25" customHeight="1"/>
    <row r="511" ht="11.25" customHeight="1"/>
    <row r="512" ht="11.25" customHeight="1"/>
    <row r="513" ht="11.25" customHeight="1"/>
    <row r="514" ht="11.25" customHeight="1"/>
    <row r="515" ht="11.25" customHeight="1"/>
    <row r="516" ht="11.25" customHeight="1"/>
    <row r="517" ht="11.25" customHeight="1"/>
    <row r="518" ht="11.25" customHeight="1"/>
    <row r="519" ht="11.25" customHeight="1"/>
    <row r="520" ht="11.25" customHeight="1"/>
    <row r="521" ht="11.25" customHeight="1"/>
    <row r="522" ht="11.25" customHeight="1"/>
    <row r="523" ht="11.25" customHeight="1"/>
    <row r="524" ht="11.25" customHeight="1"/>
    <row r="525" ht="11.25" customHeight="1"/>
    <row r="526" ht="11.25" customHeight="1"/>
    <row r="527" ht="11.25" customHeight="1"/>
    <row r="528" ht="11.25" customHeight="1"/>
    <row r="529" ht="11.25" customHeight="1"/>
    <row r="530" ht="11.25" customHeight="1"/>
    <row r="531" ht="11.25" customHeight="1"/>
    <row r="532" ht="11.25" customHeight="1"/>
    <row r="533" ht="11.25" customHeight="1"/>
    <row r="534" ht="11.25" customHeight="1"/>
    <row r="535" ht="11.25" customHeight="1"/>
    <row r="536" ht="11.25" customHeight="1"/>
    <row r="537" ht="11.25" customHeight="1"/>
    <row r="538" ht="11.25" customHeight="1"/>
    <row r="539" ht="11.25" customHeight="1"/>
    <row r="540" ht="11.25" customHeight="1"/>
    <row r="541" ht="11.25" customHeight="1"/>
    <row r="542" ht="11.25" customHeight="1"/>
    <row r="543" ht="11.25" customHeight="1"/>
    <row r="544" ht="11.25" customHeight="1"/>
    <row r="545" ht="11.25" customHeight="1"/>
    <row r="546" ht="11.25" customHeight="1"/>
    <row r="547" ht="11.25" customHeight="1"/>
    <row r="548" ht="11.25" customHeight="1"/>
    <row r="549" ht="11.25" customHeight="1"/>
    <row r="550" ht="11.25" customHeight="1"/>
    <row r="551" ht="11.25" customHeight="1"/>
    <row r="552" ht="11.25" customHeight="1"/>
    <row r="553" ht="11.25" customHeight="1"/>
    <row r="554" ht="11.25" customHeight="1"/>
    <row r="555" ht="11.25" customHeight="1"/>
    <row r="556" ht="11.25" customHeight="1"/>
    <row r="557" ht="11.25" customHeight="1"/>
    <row r="558" ht="11.25" customHeight="1"/>
    <row r="559" ht="11.25" customHeight="1"/>
    <row r="560" ht="11.25" customHeight="1"/>
    <row r="561" ht="11.25" customHeight="1"/>
    <row r="562" ht="11.25" customHeight="1"/>
    <row r="563" ht="11.25" customHeight="1"/>
    <row r="564" ht="11.25" customHeight="1"/>
    <row r="565" ht="11.25" customHeight="1"/>
    <row r="566" ht="11.25" customHeight="1"/>
    <row r="567" ht="11.25" customHeight="1"/>
    <row r="568" ht="11.25" customHeight="1"/>
    <row r="569" ht="11.25" customHeight="1"/>
    <row r="570" ht="11.25" customHeight="1"/>
    <row r="571" ht="11.25" customHeight="1"/>
    <row r="572" ht="11.25" customHeight="1"/>
    <row r="573" ht="11.25" customHeight="1"/>
    <row r="574" ht="11.25" customHeight="1"/>
    <row r="575" ht="11.25" customHeight="1"/>
    <row r="576" ht="11.25" customHeight="1"/>
    <row r="577" ht="11.25" customHeight="1"/>
    <row r="578" ht="11.25" customHeight="1"/>
    <row r="579" ht="11.25" customHeight="1"/>
    <row r="580" ht="11.25" customHeight="1"/>
    <row r="581" ht="11.25" customHeight="1"/>
    <row r="582" ht="11.25" customHeight="1"/>
    <row r="583" ht="11.25" customHeight="1"/>
    <row r="584" ht="11.25" customHeight="1"/>
    <row r="585" ht="11.25" customHeight="1"/>
    <row r="586" ht="11.25" customHeight="1"/>
    <row r="587" ht="11.25" customHeight="1"/>
    <row r="588" ht="11.25" customHeight="1"/>
    <row r="589" ht="11.25" customHeight="1"/>
    <row r="590" ht="11.25" customHeight="1"/>
    <row r="591" ht="11.25" customHeight="1"/>
    <row r="592" ht="11.25" customHeight="1"/>
    <row r="593" ht="11.25" customHeight="1"/>
    <row r="594" ht="11.25" customHeight="1"/>
    <row r="595" ht="11.25" customHeight="1"/>
    <row r="596" ht="11.25" customHeight="1"/>
    <row r="597" ht="11.25" customHeight="1"/>
    <row r="598" ht="11.25" customHeight="1"/>
    <row r="599" ht="11.25" customHeight="1"/>
    <row r="600" ht="11.25" customHeight="1"/>
    <row r="601" ht="11.25" customHeight="1"/>
    <row r="602" ht="11.25" customHeight="1"/>
    <row r="603" ht="11.25" customHeight="1"/>
    <row r="604" ht="11.25" customHeight="1"/>
    <row r="605" ht="11.25" customHeight="1"/>
    <row r="606" ht="11.25" customHeight="1"/>
    <row r="607" ht="11.25" customHeight="1"/>
    <row r="608" ht="11.25" customHeight="1"/>
    <row r="609" ht="11.25" customHeight="1"/>
    <row r="610" ht="11.25" customHeight="1"/>
    <row r="611" ht="11.25" customHeight="1"/>
    <row r="612" ht="11.25" customHeight="1"/>
    <row r="613" ht="11.25" customHeight="1"/>
    <row r="614" ht="11.25" customHeight="1"/>
    <row r="615" ht="11.25" customHeight="1"/>
    <row r="616" ht="11.25" customHeight="1"/>
    <row r="617" ht="11.25" customHeight="1"/>
    <row r="618" ht="11.25" customHeight="1"/>
    <row r="619" ht="11.25" customHeight="1"/>
    <row r="620" ht="11.25" customHeight="1"/>
    <row r="621" ht="11.25" customHeight="1"/>
    <row r="622" ht="11.25" customHeight="1"/>
    <row r="623" ht="11.25" customHeight="1"/>
    <row r="624" ht="11.25" customHeight="1"/>
    <row r="625" ht="11.25" customHeight="1"/>
    <row r="626" ht="11.25" customHeight="1"/>
    <row r="627" ht="11.25" customHeight="1"/>
    <row r="628" ht="11.25" customHeight="1"/>
    <row r="629" ht="11.25" customHeight="1"/>
    <row r="630" ht="11.25" customHeight="1"/>
    <row r="631" ht="11.25" customHeight="1"/>
    <row r="632" ht="11.25" customHeight="1"/>
    <row r="633" ht="11.25" customHeight="1"/>
    <row r="634" ht="11.25" customHeight="1"/>
    <row r="635" ht="11.25" customHeight="1"/>
    <row r="636" ht="11.25" customHeight="1"/>
    <row r="637" ht="11.25" customHeight="1"/>
    <row r="638" ht="11.25" customHeight="1"/>
    <row r="639" ht="11.25" customHeight="1"/>
    <row r="640" ht="11.25" customHeight="1"/>
    <row r="641" ht="11.25" customHeight="1"/>
    <row r="642" ht="11.25" customHeight="1"/>
    <row r="643" ht="11.25" customHeight="1"/>
    <row r="644" ht="11.25" customHeight="1"/>
    <row r="645" ht="11.25" customHeight="1"/>
    <row r="646" ht="11.25" customHeight="1"/>
    <row r="647" ht="11.25" customHeight="1"/>
    <row r="648" ht="11.25" customHeight="1"/>
    <row r="649" ht="11.25" customHeight="1"/>
    <row r="650" ht="11.25" customHeight="1"/>
    <row r="651" ht="11.25" customHeight="1"/>
    <row r="652" ht="11.25" customHeight="1"/>
    <row r="653" ht="11.25" customHeight="1"/>
    <row r="654" ht="11.25" customHeight="1"/>
    <row r="655" ht="11.25" customHeight="1"/>
    <row r="656" ht="11.25" customHeight="1"/>
    <row r="657" ht="11.25" customHeight="1"/>
    <row r="658" ht="11.25" customHeight="1"/>
    <row r="659" ht="11.25" customHeight="1"/>
    <row r="660" ht="11.25" customHeight="1"/>
    <row r="661" ht="11.25" customHeight="1"/>
    <row r="662" ht="11.25" customHeight="1"/>
    <row r="663" ht="11.25" customHeight="1"/>
    <row r="664" ht="11.25" customHeight="1"/>
    <row r="665" ht="11.25" customHeight="1"/>
    <row r="666" ht="11.25" customHeight="1"/>
    <row r="667" ht="11.25" customHeight="1"/>
    <row r="668" ht="11.25" customHeight="1"/>
    <row r="669" ht="11.25" customHeight="1"/>
    <row r="670" ht="11.25" customHeight="1"/>
    <row r="671" ht="11.25" customHeight="1"/>
    <row r="672" ht="11.25" customHeight="1"/>
    <row r="673" ht="11.25" customHeight="1"/>
    <row r="674" ht="11.25" customHeight="1"/>
    <row r="675" ht="11.25" customHeight="1"/>
    <row r="676" ht="11.25" customHeight="1"/>
    <row r="677" ht="11.25" customHeight="1"/>
    <row r="678" ht="11.25" customHeight="1"/>
    <row r="679" ht="11.25" customHeight="1"/>
    <row r="680" ht="11.25" customHeight="1"/>
    <row r="681" ht="11.25" customHeight="1"/>
    <row r="682" ht="11.25" customHeight="1"/>
    <row r="683" ht="11.25" customHeight="1"/>
    <row r="684" ht="11.25" customHeight="1"/>
    <row r="685" ht="11.25" customHeight="1"/>
    <row r="686" ht="11.25" customHeight="1"/>
    <row r="687" ht="11.25" customHeight="1"/>
    <row r="688" ht="11.25" customHeight="1"/>
    <row r="689" ht="11.25" customHeight="1"/>
    <row r="690" ht="11.25" customHeight="1"/>
    <row r="691" ht="11.25" customHeight="1"/>
    <row r="692" ht="11.25" customHeight="1"/>
    <row r="693" ht="11.25" customHeight="1"/>
    <row r="694" ht="11.25" customHeight="1"/>
    <row r="695" ht="11.25" customHeight="1"/>
    <row r="696" ht="11.25" customHeight="1"/>
    <row r="697" ht="11.25" customHeight="1"/>
    <row r="698" ht="11.25" customHeight="1"/>
    <row r="699" ht="11.25" customHeight="1"/>
    <row r="700" ht="11.25" customHeight="1"/>
    <row r="701" ht="11.25" customHeight="1"/>
    <row r="702" ht="11.25" customHeight="1"/>
    <row r="703" ht="11.25" customHeight="1"/>
    <row r="704" ht="11.25" customHeight="1"/>
    <row r="705" ht="11.25" customHeight="1"/>
    <row r="706" ht="11.25" customHeight="1"/>
    <row r="707" ht="11.25" customHeight="1"/>
    <row r="708" ht="11.25" customHeight="1"/>
    <row r="709" ht="11.25" customHeight="1"/>
    <row r="710" ht="11.25" customHeight="1"/>
    <row r="711" ht="11.25" customHeight="1"/>
    <row r="712" ht="11.25" customHeight="1"/>
    <row r="713" ht="11.25" customHeight="1"/>
    <row r="714" ht="11.25" customHeight="1"/>
    <row r="715" ht="11.25" customHeight="1"/>
    <row r="716" ht="11.25" customHeight="1"/>
    <row r="717" ht="11.25" customHeight="1"/>
    <row r="718" ht="11.25" customHeight="1"/>
    <row r="719" ht="11.25" customHeight="1"/>
    <row r="720" ht="11.25" customHeight="1"/>
    <row r="721" ht="11.25" customHeight="1"/>
    <row r="722" ht="11.25" customHeight="1"/>
    <row r="723" ht="11.25" customHeight="1"/>
    <row r="724" ht="11.25" customHeight="1"/>
    <row r="725" ht="11.25" customHeight="1"/>
    <row r="726" ht="11.25" customHeight="1"/>
    <row r="727" ht="11.25" customHeight="1"/>
    <row r="728" ht="11.25" customHeight="1"/>
    <row r="729" ht="11.25" customHeight="1"/>
    <row r="730" ht="11.25" customHeight="1"/>
    <row r="731" ht="11.25" customHeight="1"/>
    <row r="732" ht="11.25" customHeight="1"/>
    <row r="733" ht="11.25" customHeight="1"/>
    <row r="734" ht="11.25" customHeight="1"/>
    <row r="735" ht="11.25" customHeight="1"/>
    <row r="736" ht="11.25" customHeight="1"/>
    <row r="737" ht="11.25" customHeight="1"/>
    <row r="738" ht="11.25" customHeight="1"/>
    <row r="739" ht="11.25" customHeight="1"/>
    <row r="740" ht="11.25" customHeight="1"/>
    <row r="741" ht="11.25" customHeight="1"/>
    <row r="742" ht="11.25" customHeight="1"/>
    <row r="743" ht="11.25" customHeight="1"/>
    <row r="744" ht="11.25" customHeight="1"/>
    <row r="745" ht="11.25" customHeight="1"/>
    <row r="746" ht="11.25" customHeight="1"/>
    <row r="747" ht="11.25" customHeight="1"/>
    <row r="748" ht="11.25" customHeight="1"/>
    <row r="749" ht="11.25" customHeight="1"/>
    <row r="750" ht="11.25" customHeight="1"/>
    <row r="751" ht="11.25" customHeight="1"/>
    <row r="752" ht="11.25" customHeight="1"/>
    <row r="753" ht="11.25" customHeight="1"/>
    <row r="754" ht="11.25" customHeight="1"/>
    <row r="755" ht="11.25" customHeight="1"/>
    <row r="756" ht="11.25" customHeight="1"/>
    <row r="757" ht="11.25" customHeight="1"/>
    <row r="758" ht="11.25" customHeight="1"/>
    <row r="759" ht="11.25" customHeight="1"/>
    <row r="760" ht="11.25" customHeight="1"/>
    <row r="761" ht="11.25" customHeight="1"/>
    <row r="762" ht="11.25" customHeight="1"/>
    <row r="763" ht="11.25" customHeight="1"/>
    <row r="764" ht="11.25" customHeight="1"/>
    <row r="765" ht="11.25" customHeight="1"/>
    <row r="766" ht="11.25" customHeight="1"/>
    <row r="767" ht="11.25" customHeight="1"/>
    <row r="768" ht="11.25" customHeight="1"/>
    <row r="769" ht="11.25" customHeight="1"/>
    <row r="770" ht="11.25" customHeight="1"/>
    <row r="771" ht="11.25" customHeight="1"/>
    <row r="772" ht="11.25" customHeight="1"/>
    <row r="773" ht="11.25" customHeight="1"/>
    <row r="774" ht="11.25" customHeight="1"/>
    <row r="775" ht="11.25" customHeight="1"/>
    <row r="776" ht="11.25" customHeight="1"/>
    <row r="777" ht="11.25" customHeight="1"/>
    <row r="778" ht="11.25" customHeight="1"/>
    <row r="779" ht="11.25" customHeight="1"/>
    <row r="780" ht="11.25" customHeight="1"/>
    <row r="781" ht="11.25" customHeight="1"/>
    <row r="782" ht="11.25" customHeight="1"/>
    <row r="783" ht="11.25" customHeight="1"/>
    <row r="784" ht="11.25" customHeight="1"/>
    <row r="785" ht="11.25" customHeight="1"/>
    <row r="786" ht="11.25" customHeight="1"/>
    <row r="787" ht="11.25" customHeight="1"/>
    <row r="788" ht="11.25" customHeight="1"/>
    <row r="789" ht="11.25" customHeight="1"/>
    <row r="790" ht="11.25" customHeight="1"/>
    <row r="791" ht="11.25" customHeight="1"/>
    <row r="792" ht="11.25" customHeight="1"/>
    <row r="793" ht="11.25" customHeight="1"/>
    <row r="794" ht="11.25" customHeight="1"/>
    <row r="795" ht="11.25" customHeight="1"/>
    <row r="796" ht="11.25" customHeight="1"/>
    <row r="797" ht="11.25" customHeight="1"/>
    <row r="798" ht="11.25" customHeight="1"/>
    <row r="799" ht="11.25" customHeight="1"/>
    <row r="800" ht="11.25" customHeight="1"/>
    <row r="801" ht="11.25" customHeight="1"/>
    <row r="802" ht="11.25" customHeight="1"/>
    <row r="803" ht="11.25" customHeight="1"/>
    <row r="804" ht="11.25" customHeight="1"/>
    <row r="805" ht="11.25" customHeight="1"/>
    <row r="806" ht="11.25" customHeight="1"/>
    <row r="807" ht="11.25" customHeight="1"/>
    <row r="808" ht="11.25" customHeight="1"/>
    <row r="809" ht="11.25" customHeight="1"/>
    <row r="810" ht="11.25" customHeight="1"/>
    <row r="811" ht="11.25" customHeight="1"/>
    <row r="812" ht="11.25" customHeight="1"/>
    <row r="813" ht="11.25" customHeight="1"/>
    <row r="814" ht="11.25" customHeight="1"/>
    <row r="815" ht="11.25" customHeight="1"/>
    <row r="816" ht="11.25" customHeight="1"/>
    <row r="817" ht="11.25" customHeight="1"/>
    <row r="818" ht="11.25" customHeight="1"/>
    <row r="819" ht="11.25" customHeight="1"/>
    <row r="820" ht="11.25" customHeight="1"/>
    <row r="821" ht="11.25" customHeight="1"/>
    <row r="822" ht="11.25" customHeight="1"/>
    <row r="823" ht="11.25" customHeight="1"/>
    <row r="824" ht="11.25" customHeight="1"/>
    <row r="825" ht="11.25" customHeight="1"/>
    <row r="826" ht="11.25" customHeight="1"/>
    <row r="827" ht="11.25" customHeight="1"/>
    <row r="828" ht="11.25" customHeight="1"/>
    <row r="829" ht="11.25" customHeight="1"/>
    <row r="830" ht="11.25" customHeight="1"/>
    <row r="831" ht="11.25" customHeight="1"/>
    <row r="832" ht="11.25" customHeight="1"/>
    <row r="833" ht="11.25" customHeight="1"/>
    <row r="834" ht="11.25" customHeight="1"/>
    <row r="835" ht="11.25" customHeight="1"/>
    <row r="836" ht="11.25" customHeight="1"/>
    <row r="837" ht="11.25" customHeight="1"/>
    <row r="838" ht="11.25" customHeight="1"/>
    <row r="839" ht="11.25" customHeight="1"/>
    <row r="840" ht="11.25" customHeight="1"/>
    <row r="841" ht="11.25" customHeight="1"/>
    <row r="842" ht="11.25" customHeight="1"/>
    <row r="843" ht="11.25" customHeight="1"/>
    <row r="844" ht="11.25" customHeight="1"/>
    <row r="845" ht="11.25" customHeight="1"/>
    <row r="846" ht="11.25" customHeight="1"/>
    <row r="847" ht="11.25" customHeight="1"/>
    <row r="848" ht="11.25" customHeight="1"/>
    <row r="849" ht="11.25" customHeight="1"/>
    <row r="850" ht="11.25" customHeight="1"/>
    <row r="851" ht="11.25" customHeight="1"/>
    <row r="852" ht="11.25" customHeight="1"/>
    <row r="853" ht="11.25" customHeight="1"/>
    <row r="854" ht="11.25" customHeight="1"/>
    <row r="855" ht="11.25" customHeight="1"/>
    <row r="856" ht="11.25" customHeight="1"/>
    <row r="857" ht="11.25" customHeight="1"/>
    <row r="858" ht="11.25" customHeight="1"/>
    <row r="859" ht="11.25" customHeight="1"/>
    <row r="860" ht="11.25" customHeight="1"/>
    <row r="861" ht="11.25" customHeight="1"/>
    <row r="862" ht="11.25" customHeight="1"/>
    <row r="863" ht="11.25" customHeight="1"/>
    <row r="864" ht="11.25" customHeight="1"/>
    <row r="865" ht="11.25" customHeight="1"/>
    <row r="866" ht="11.25" customHeight="1"/>
    <row r="867" ht="11.25" customHeight="1"/>
    <row r="868" ht="11.25" customHeight="1"/>
    <row r="869" ht="11.25" customHeight="1"/>
    <row r="870" ht="11.25" customHeight="1"/>
    <row r="871" ht="11.25" customHeight="1"/>
    <row r="872" ht="11.25" customHeight="1"/>
    <row r="873" ht="11.25" customHeight="1"/>
    <row r="874" ht="11.25" customHeight="1"/>
    <row r="875" ht="11.25" customHeight="1"/>
    <row r="876" ht="11.25" customHeight="1"/>
    <row r="877" ht="11.25" customHeight="1"/>
    <row r="878" ht="11.25" customHeight="1"/>
    <row r="879" ht="11.25" customHeight="1"/>
    <row r="880" ht="11.25" customHeight="1"/>
    <row r="881" ht="11.25" customHeight="1"/>
    <row r="882" ht="11.25" customHeight="1"/>
    <row r="883" ht="11.25" customHeight="1"/>
    <row r="884" ht="11.25" customHeight="1"/>
    <row r="885" ht="11.25" customHeight="1"/>
    <row r="886" ht="11.25" customHeight="1"/>
    <row r="887" ht="11.25" customHeight="1"/>
    <row r="888" ht="11.25" customHeight="1"/>
    <row r="889" ht="11.25" customHeight="1"/>
    <row r="890" ht="11.25" customHeight="1"/>
    <row r="891" ht="11.25" customHeight="1"/>
    <row r="892" ht="11.25" customHeight="1"/>
    <row r="893" ht="11.25" customHeight="1"/>
    <row r="894" ht="11.25" customHeight="1"/>
    <row r="895" ht="11.25" customHeight="1"/>
    <row r="896" ht="11.25" customHeight="1"/>
    <row r="897" ht="11.25" customHeight="1"/>
    <row r="898" ht="11.25" customHeight="1"/>
    <row r="899" ht="11.25" customHeight="1"/>
    <row r="900" ht="11.25" customHeight="1"/>
    <row r="901" ht="11.25" customHeight="1"/>
    <row r="902" ht="11.25" customHeight="1"/>
    <row r="903" ht="11.25" customHeight="1"/>
    <row r="904" ht="11.25" customHeight="1"/>
    <row r="905" ht="11.25" customHeight="1"/>
    <row r="906" ht="11.25" customHeight="1"/>
    <row r="907" ht="11.25" customHeight="1"/>
    <row r="908" ht="11.25" customHeight="1"/>
    <row r="909" ht="11.25" customHeight="1"/>
    <row r="910" ht="11.25" customHeight="1"/>
    <row r="911" ht="11.25" customHeight="1"/>
    <row r="912" ht="11.25" customHeight="1"/>
    <row r="913" ht="11.25" customHeight="1"/>
    <row r="914" ht="11.25" customHeight="1"/>
    <row r="915" ht="11.25" customHeight="1"/>
    <row r="916" ht="11.25" customHeight="1"/>
    <row r="917" ht="11.25" customHeight="1"/>
    <row r="918" ht="11.25" customHeight="1"/>
    <row r="919" ht="11.25" customHeight="1"/>
    <row r="920" ht="11.25" customHeight="1"/>
    <row r="921" ht="11.25" customHeight="1"/>
    <row r="922" ht="11.25" customHeight="1"/>
    <row r="923" ht="11.25" customHeight="1"/>
    <row r="924" ht="11.25" customHeight="1"/>
    <row r="925" ht="11.25" customHeight="1"/>
    <row r="926" ht="11.25" customHeight="1"/>
    <row r="927" ht="11.25" customHeight="1"/>
    <row r="928" ht="11.25" customHeight="1"/>
    <row r="929" ht="11.25" customHeight="1"/>
    <row r="930" ht="11.25" customHeight="1"/>
    <row r="931" ht="11.25" customHeight="1"/>
    <row r="932" ht="11.25" customHeight="1"/>
    <row r="933" ht="11.25" customHeight="1"/>
    <row r="934" ht="11.25" customHeight="1"/>
    <row r="935" ht="11.25" customHeight="1"/>
    <row r="936" ht="11.25" customHeight="1"/>
    <row r="937" ht="11.25" customHeight="1"/>
    <row r="938" ht="11.25" customHeight="1"/>
    <row r="939" ht="11.25" customHeight="1"/>
    <row r="940" ht="11.25" customHeight="1"/>
    <row r="941" ht="11.25" customHeight="1"/>
    <row r="942" ht="11.25" customHeight="1"/>
    <row r="943" ht="11.25" customHeight="1"/>
    <row r="944" ht="11.25" customHeight="1"/>
    <row r="945" ht="11.25" customHeight="1"/>
    <row r="946" ht="11.25" customHeight="1"/>
    <row r="947" ht="11.25" customHeight="1"/>
    <row r="948" ht="11.25" customHeight="1"/>
    <row r="949" ht="11.25" customHeight="1"/>
    <row r="950" ht="11.25" customHeight="1"/>
    <row r="951" ht="11.25" customHeight="1"/>
    <row r="952" ht="11.25" customHeight="1"/>
    <row r="953" ht="11.25" customHeight="1"/>
    <row r="954" ht="11.25" customHeight="1"/>
    <row r="955" ht="11.25" customHeight="1"/>
    <row r="956" ht="11.25" customHeight="1"/>
    <row r="957" ht="11.25" customHeight="1"/>
    <row r="958" ht="11.25" customHeight="1"/>
    <row r="959" ht="11.25" customHeight="1"/>
    <row r="960" ht="11.25" customHeight="1"/>
    <row r="961" ht="11.25" customHeight="1"/>
    <row r="962" ht="11.25" customHeight="1"/>
    <row r="963" ht="11.25" customHeight="1"/>
    <row r="964" ht="11.25" customHeight="1"/>
    <row r="965" ht="11.25" customHeight="1"/>
    <row r="966" ht="11.25" customHeight="1"/>
    <row r="967" ht="11.25" customHeight="1"/>
    <row r="968" ht="11.25" customHeight="1"/>
    <row r="969" ht="11.25" customHeight="1"/>
    <row r="970" ht="11.25" customHeight="1"/>
    <row r="971" ht="11.25" customHeight="1"/>
    <row r="972" ht="11.25" customHeight="1"/>
    <row r="973" ht="11.25" customHeight="1"/>
    <row r="974" ht="11.25" customHeight="1"/>
    <row r="975" ht="11.25" customHeight="1"/>
    <row r="976" ht="11.25" customHeight="1"/>
    <row r="977" ht="11.25" customHeight="1"/>
    <row r="978" ht="11.25" customHeight="1"/>
    <row r="979" ht="11.25" customHeight="1"/>
    <row r="980" ht="11.25" customHeight="1"/>
    <row r="981" ht="11.25" customHeight="1"/>
    <row r="982" ht="11.25" customHeight="1"/>
    <row r="983" ht="11.25" customHeight="1"/>
    <row r="984" ht="11.25" customHeight="1"/>
    <row r="985" ht="11.25" customHeight="1"/>
    <row r="986" ht="11.25" customHeight="1"/>
    <row r="987" ht="11.25" customHeight="1"/>
    <row r="988" ht="11.25" customHeight="1"/>
    <row r="989" ht="11.25" customHeight="1"/>
    <row r="990" ht="11.25" customHeight="1"/>
    <row r="991" ht="11.25" customHeight="1"/>
    <row r="992" ht="11.25" customHeight="1"/>
    <row r="993" ht="11.25" customHeight="1"/>
    <row r="994" ht="11.25" customHeight="1"/>
    <row r="995" ht="11.25" customHeight="1"/>
    <row r="996" ht="11.25" customHeight="1"/>
    <row r="997" ht="11.25" customHeight="1"/>
    <row r="998" ht="11.25" customHeight="1"/>
    <row r="999" ht="11.25" customHeight="1"/>
    <row r="1000" ht="11.25" customHeight="1"/>
    <row r="1001" ht="11.25" customHeight="1"/>
    <row r="1002" ht="11.25" customHeight="1"/>
    <row r="1003" ht="11.25" customHeight="1"/>
    <row r="1004" ht="11.25" customHeight="1"/>
    <row r="1005" ht="11.25" customHeight="1"/>
    <row r="1006" ht="11.25" customHeight="1"/>
    <row r="1007" ht="11.25" customHeight="1"/>
    <row r="1008" ht="11.25" customHeight="1"/>
    <row r="1009" ht="11.25" customHeight="1"/>
    <row r="1010" ht="11.25" customHeight="1"/>
    <row r="1011" ht="11.25" customHeight="1"/>
    <row r="1012" ht="11.25" customHeight="1"/>
    <row r="1013" ht="11.25" customHeight="1"/>
    <row r="1014" ht="11.25" customHeight="1"/>
    <row r="1015" ht="11.25" customHeight="1"/>
    <row r="1016" ht="11.25" customHeight="1"/>
    <row r="1017" ht="11.25" customHeight="1"/>
    <row r="1018" ht="11.25" customHeight="1"/>
    <row r="1019" ht="11.25" customHeight="1"/>
    <row r="1020" ht="11.25" customHeight="1"/>
    <row r="1021" ht="11.25" customHeight="1"/>
    <row r="1022" ht="11.25" customHeight="1"/>
    <row r="1023" ht="11.25" customHeight="1"/>
    <row r="1024" ht="11.25" customHeight="1"/>
    <row r="1025" ht="11.25" customHeight="1"/>
    <row r="1026" ht="11.25" customHeight="1"/>
    <row r="1027" ht="11.25" customHeight="1"/>
    <row r="1028" ht="11.25" customHeight="1"/>
    <row r="1029" ht="11.25" customHeight="1"/>
    <row r="1030" ht="11.25" customHeight="1"/>
    <row r="1031" ht="11.25" customHeight="1"/>
    <row r="1032" ht="11.25" customHeight="1"/>
    <row r="1033" ht="11.25" customHeight="1"/>
    <row r="1034" ht="11.25" customHeight="1"/>
    <row r="1035" ht="11.25" customHeight="1"/>
    <row r="1036" ht="11.25" customHeight="1"/>
    <row r="1037" ht="11.25" customHeight="1"/>
    <row r="1038" ht="11.25" customHeight="1"/>
    <row r="1039" ht="11.25" customHeight="1"/>
    <row r="1040" ht="11.25" customHeight="1"/>
    <row r="1041" ht="11.25" customHeight="1"/>
    <row r="1042" ht="11.25" customHeight="1"/>
    <row r="1043" ht="11.25" customHeight="1"/>
    <row r="1044" ht="11.25" customHeight="1"/>
    <row r="1045" ht="11.25" customHeight="1"/>
    <row r="1046" ht="11.25" customHeight="1"/>
    <row r="1047" ht="11.25" customHeight="1"/>
    <row r="1048" ht="11.25" customHeight="1"/>
    <row r="1049" ht="11.25" customHeight="1"/>
    <row r="1050" ht="11.25" customHeight="1"/>
    <row r="1051" ht="11.25" customHeight="1"/>
    <row r="1052" ht="11.25" customHeight="1"/>
    <row r="1053" ht="11.25" customHeight="1"/>
    <row r="1054" ht="11.25" customHeight="1"/>
    <row r="1055" ht="11.25" customHeight="1"/>
    <row r="1056" ht="11.25" customHeight="1"/>
    <row r="1057" ht="11.25" customHeight="1"/>
    <row r="1058" ht="11.25" customHeight="1"/>
    <row r="1059" ht="11.25" customHeight="1"/>
    <row r="1060" ht="11.25" customHeight="1"/>
    <row r="1061" ht="11.25" customHeight="1"/>
    <row r="1062" ht="11.25" customHeight="1"/>
    <row r="1063" ht="11.25" customHeight="1"/>
    <row r="1064" ht="11.25" customHeight="1"/>
    <row r="1065" ht="11.25" customHeight="1"/>
    <row r="1066" ht="11.25" customHeight="1"/>
    <row r="1067" ht="11.25" customHeight="1"/>
    <row r="1068" ht="11.25" customHeight="1"/>
    <row r="1069" ht="11.25" customHeight="1"/>
    <row r="1070" ht="11.25" customHeight="1"/>
    <row r="1071" ht="11.25" customHeight="1"/>
    <row r="1072" ht="11.25" customHeight="1"/>
    <row r="1073" ht="11.25" customHeight="1"/>
    <row r="1074" ht="11.25" customHeight="1"/>
    <row r="1075" ht="11.25" customHeight="1"/>
    <row r="1076" ht="11.25" customHeight="1"/>
    <row r="1077" ht="11.25" customHeight="1"/>
    <row r="1078" ht="11.25" customHeight="1"/>
    <row r="1079" ht="11.25" customHeight="1"/>
    <row r="1080" ht="11.25" customHeight="1"/>
    <row r="1081" ht="11.25" customHeight="1"/>
    <row r="1082" ht="11.25" customHeight="1"/>
    <row r="1083" ht="11.25" customHeight="1"/>
    <row r="1084" ht="11.25" customHeight="1"/>
    <row r="1085" ht="11.25" customHeight="1"/>
    <row r="1086" ht="11.25" customHeight="1"/>
    <row r="1087" ht="11.25" customHeight="1"/>
    <row r="1088" ht="11.25" customHeight="1"/>
    <row r="1089" ht="11.25" customHeight="1"/>
    <row r="1090" ht="11.25" customHeight="1"/>
    <row r="1091" ht="11.25" customHeight="1"/>
    <row r="1092" ht="11.25" customHeight="1"/>
    <row r="1093" ht="11.25" customHeight="1"/>
    <row r="1094" ht="11.25" customHeight="1"/>
    <row r="1095" ht="11.25" customHeight="1"/>
    <row r="1096" ht="11.25" customHeight="1"/>
    <row r="1097" ht="11.25" customHeight="1"/>
    <row r="1098" ht="11.25" customHeight="1"/>
    <row r="1099" ht="11.25" customHeight="1"/>
    <row r="1100" ht="11.25" customHeight="1"/>
    <row r="1101" ht="11.25" customHeight="1"/>
    <row r="1102" ht="11.25" customHeight="1"/>
    <row r="1103" ht="11.25" customHeight="1"/>
    <row r="1104" ht="11.25" customHeight="1"/>
    <row r="1105" ht="11.25" customHeight="1"/>
    <row r="1106" ht="11.25" customHeight="1"/>
    <row r="1107" ht="11.25" customHeight="1"/>
    <row r="1108" ht="11.25" customHeight="1"/>
    <row r="1109" ht="11.25" customHeight="1"/>
    <row r="1110" ht="11.25" customHeight="1"/>
    <row r="1111" ht="11.25" customHeight="1"/>
    <row r="1112" ht="11.25" customHeight="1"/>
    <row r="1113" ht="11.25" customHeight="1"/>
    <row r="1114" ht="11.25" customHeight="1"/>
    <row r="1115" ht="11.25" customHeight="1"/>
    <row r="1116" ht="11.25" customHeight="1"/>
    <row r="1117" ht="11.25" customHeight="1"/>
    <row r="1118" ht="11.25" customHeight="1"/>
    <row r="1119" ht="11.25" customHeight="1"/>
    <row r="1120" ht="11.25" customHeight="1"/>
    <row r="1121" ht="11.25" customHeight="1"/>
    <row r="1122" ht="11.25" customHeight="1"/>
    <row r="1123" ht="11.25" customHeight="1"/>
    <row r="1124" ht="11.25" customHeight="1"/>
    <row r="1125" ht="11.25" customHeight="1"/>
    <row r="1126" ht="11.25" customHeight="1"/>
    <row r="1127" ht="11.25" customHeight="1"/>
    <row r="1128" ht="11.25" customHeight="1"/>
    <row r="1129" ht="11.25" customHeight="1"/>
    <row r="1130" ht="11.25" customHeight="1"/>
    <row r="1131" ht="11.25" customHeight="1"/>
  </sheetData>
  <mergeCells count="62">
    <mergeCell ref="D3:N3"/>
    <mergeCell ref="A5:N5"/>
    <mergeCell ref="A6:N6"/>
    <mergeCell ref="A7:N7"/>
    <mergeCell ref="A8:N8"/>
    <mergeCell ref="A9:N9"/>
    <mergeCell ref="B11:F11"/>
    <mergeCell ref="B12:F12"/>
    <mergeCell ref="L19:M19"/>
    <mergeCell ref="L20:M20"/>
    <mergeCell ref="L21:M21"/>
    <mergeCell ref="A23:A25"/>
    <mergeCell ref="B23:B25"/>
    <mergeCell ref="C23:E25"/>
    <mergeCell ref="F23:F25"/>
    <mergeCell ref="G23:I24"/>
    <mergeCell ref="J23:L24"/>
    <mergeCell ref="M23:M25"/>
    <mergeCell ref="N23:N25"/>
    <mergeCell ref="C26:E26"/>
    <mergeCell ref="A27:N27"/>
    <mergeCell ref="A28:N28"/>
    <mergeCell ref="C29:E29"/>
    <mergeCell ref="C30:N30"/>
    <mergeCell ref="C31:N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51:N51"/>
    <mergeCell ref="C52:E52"/>
    <mergeCell ref="C53:N53"/>
    <mergeCell ref="C54:E54"/>
    <mergeCell ref="C55:E55"/>
    <mergeCell ref="C56:E56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</mergeCells>
  <printOptions headings="0" gridLines="0"/>
  <pageMargins left="0.25" right="0.25" top="0.75" bottom="0.75" header="0.29999999999999999" footer="0.29999999999999999"/>
  <pageSetup paperSize="9" scale="64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295" zoomScale="80" workbookViewId="0">
      <selection activeCell="C291" activeCellId="0" sqref="C291:N291"/>
    </sheetView>
  </sheetViews>
  <sheetFormatPr baseColWidth="8" defaultRowHeight="11.25" customHeight="1"/>
  <cols>
    <col customWidth="1" min="1" max="1" style="70" width="9.1406200000000002"/>
    <col customWidth="1" min="2" max="2" style="71" width="20.140599999999999"/>
    <col customWidth="1" min="3" max="3" style="71" width="13.425800000000001"/>
    <col customWidth="1" min="4" max="4" style="71" width="12.855499999999999"/>
    <col customWidth="1" min="5" max="5" style="71" width="16"/>
    <col customWidth="1" min="6" max="6" style="71" width="9.2851599999999994"/>
    <col customWidth="1" min="7" max="7" style="71" width="7.8554700000000004"/>
    <col customWidth="1" min="8" max="8" style="71" width="8.4257799999999996"/>
    <col customWidth="1" min="9" max="9" style="71" width="11.140599999999999"/>
    <col customWidth="1" min="10" max="10" style="71" width="12.425800000000001"/>
    <col customWidth="1" min="11" max="11" style="71" width="8.5703099999999992"/>
    <col customWidth="1" min="12" max="12" style="71" width="11.140599999999999"/>
    <col customWidth="1" min="13" max="13" style="71" width="7.4257799999999996"/>
    <col customWidth="1" min="14" max="14" style="71" width="13.425800000000001"/>
    <col customWidth="1" hidden="1" min="15" max="15" style="71" width="14.5703"/>
    <col customWidth="1" hidden="1" min="16" max="16" style="71" width="78.285200000000003"/>
    <col customWidth="1" hidden="1" min="17" max="17" style="71" width="73.710899999999995"/>
    <col customWidth="1" min="18" max="21" style="71" width="9.1406200000000002"/>
    <col customWidth="1" hidden="1" min="22" max="22" style="72" width="55.570300000000003"/>
    <col customWidth="1" hidden="1" min="23" max="23" style="72" width="53"/>
    <col customWidth="1" hidden="1" min="24" max="29" style="72" width="80.425799999999995"/>
    <col customWidth="1" hidden="1" min="30" max="34" style="72" width="157.85499999999999"/>
    <col customWidth="1" hidden="1" min="35" max="35" style="72" width="39.570300000000003"/>
    <col customWidth="1" hidden="1" min="36" max="36" style="72" width="128.56999999999999"/>
    <col customWidth="1" hidden="1" min="37" max="40" style="72" width="39.570300000000003"/>
    <col customWidth="1" hidden="1" min="41" max="41" style="72" width="128.56999999999999"/>
    <col customWidth="1" hidden="1" min="42" max="46" style="72" width="96.570300000000003"/>
    <col customWidth="1" min="47" max="257" style="71" width="9.1406200000000002"/>
  </cols>
  <sheetData>
    <row r="1">
      <c r="N1" s="73" t="s">
        <v>150</v>
      </c>
    </row>
    <row r="2" ht="11.25" customHeight="1"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4" t="s">
        <v>38</v>
      </c>
    </row>
    <row r="3">
      <c r="A3" s="75" t="s">
        <v>39</v>
      </c>
      <c r="B3" s="76"/>
      <c r="C3" s="70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X3" s="72" t="s">
        <v>40</v>
      </c>
    </row>
    <row r="4" ht="11.25" customHeight="1">
      <c r="A4" s="75" t="s">
        <v>41</v>
      </c>
      <c r="B4" s="76"/>
      <c r="C4" s="70"/>
      <c r="D4" s="78" t="s">
        <v>42</v>
      </c>
      <c r="E4" s="78"/>
      <c r="F4" s="78"/>
      <c r="G4" s="78"/>
      <c r="H4" s="78"/>
      <c r="I4" s="78"/>
      <c r="J4" s="78"/>
      <c r="K4" s="78"/>
      <c r="L4" s="78"/>
      <c r="M4" s="78"/>
      <c r="N4" s="78"/>
    </row>
    <row r="5">
      <c r="A5" s="79" t="s">
        <v>135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Y5" s="72" t="s">
        <v>40</v>
      </c>
    </row>
    <row r="6">
      <c r="A6" s="80" t="s">
        <v>44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</row>
    <row r="7" ht="21" customHeight="1">
      <c r="A7" s="81" t="s">
        <v>151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</row>
    <row r="8">
      <c r="A8" s="82" t="s">
        <v>152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AA8" s="72" t="s">
        <v>138</v>
      </c>
    </row>
    <row r="9" ht="12" customHeight="1">
      <c r="A9" s="80" t="s">
        <v>48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</row>
    <row r="10" ht="12" customHeight="1">
      <c r="A10" s="70" t="s">
        <v>49</v>
      </c>
      <c r="B10" s="83" t="s">
        <v>50</v>
      </c>
      <c r="C10" s="70" t="s">
        <v>51</v>
      </c>
      <c r="D10" s="70"/>
      <c r="E10" s="70"/>
      <c r="F10" s="84"/>
      <c r="G10" s="84"/>
      <c r="H10" s="84"/>
      <c r="I10" s="84"/>
      <c r="J10" s="84"/>
      <c r="K10" s="84"/>
      <c r="L10" s="84"/>
      <c r="M10" s="84"/>
      <c r="N10" s="84"/>
    </row>
    <row r="11" ht="12" customHeight="1">
      <c r="A11" s="70" t="s">
        <v>52</v>
      </c>
      <c r="B11" s="85" t="s">
        <v>53</v>
      </c>
      <c r="C11" s="85"/>
      <c r="D11" s="85"/>
      <c r="E11" s="85"/>
      <c r="F11" s="85"/>
      <c r="G11" s="84"/>
      <c r="H11" s="84"/>
      <c r="I11" s="84"/>
      <c r="J11" s="84"/>
      <c r="K11" s="84"/>
      <c r="L11" s="84"/>
      <c r="M11" s="84"/>
      <c r="N11" s="84"/>
    </row>
    <row r="12">
      <c r="A12" s="70"/>
      <c r="B12" s="86" t="s">
        <v>54</v>
      </c>
      <c r="C12" s="86"/>
      <c r="D12" s="86"/>
      <c r="E12" s="86"/>
      <c r="F12" s="86"/>
      <c r="G12" s="87"/>
      <c r="H12" s="87"/>
      <c r="I12" s="87"/>
      <c r="J12" s="87"/>
      <c r="K12" s="87"/>
      <c r="L12" s="87"/>
      <c r="M12" s="88"/>
      <c r="N12" s="87"/>
    </row>
    <row r="13" ht="12" customHeight="1">
      <c r="A13" s="89" t="s">
        <v>55</v>
      </c>
      <c r="B13" s="70"/>
      <c r="C13" s="70"/>
      <c r="D13" s="90" t="s">
        <v>56</v>
      </c>
      <c r="E13" s="90"/>
      <c r="F13" s="83"/>
      <c r="G13" s="91"/>
      <c r="H13" s="91"/>
      <c r="I13" s="91"/>
      <c r="J13" s="91"/>
      <c r="K13" s="91"/>
      <c r="L13" s="91"/>
      <c r="M13" s="91"/>
      <c r="N13" s="91"/>
    </row>
    <row r="14" ht="7.5" customHeight="1">
      <c r="A14" s="70"/>
      <c r="B14" s="71"/>
      <c r="C14" s="71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ht="12" customHeight="1">
      <c r="A15" s="89" t="s">
        <v>57</v>
      </c>
      <c r="B15" s="71"/>
      <c r="C15" s="93">
        <v>2451.0999999999999</v>
      </c>
      <c r="D15" s="94" t="s">
        <v>153</v>
      </c>
      <c r="E15" s="95" t="s">
        <v>59</v>
      </c>
      <c r="G15" s="71"/>
      <c r="H15" s="71"/>
      <c r="I15" s="71"/>
      <c r="J15" s="71"/>
      <c r="K15" s="71"/>
      <c r="L15" s="96"/>
      <c r="M15" s="96"/>
      <c r="N15" s="71"/>
    </row>
    <row r="16" ht="11.25" customHeight="1">
      <c r="A16" s="70"/>
      <c r="B16" s="97" t="s">
        <v>60</v>
      </c>
      <c r="C16" s="98"/>
      <c r="D16" s="74"/>
      <c r="E16" s="95"/>
      <c r="G16" s="71"/>
    </row>
    <row r="17" ht="12" customHeight="1">
      <c r="A17" s="70"/>
      <c r="B17" s="99" t="s">
        <v>61</v>
      </c>
      <c r="C17" s="93">
        <v>2110.9499999999998</v>
      </c>
      <c r="D17" s="94" t="s">
        <v>154</v>
      </c>
      <c r="E17" s="95" t="s">
        <v>59</v>
      </c>
      <c r="G17" s="71" t="s">
        <v>63</v>
      </c>
      <c r="I17" s="71"/>
      <c r="J17" s="71"/>
      <c r="K17" s="71"/>
      <c r="L17" s="93">
        <v>388.75</v>
      </c>
      <c r="M17" s="94" t="s">
        <v>155</v>
      </c>
      <c r="N17" s="95" t="s">
        <v>59</v>
      </c>
    </row>
    <row r="18" ht="12" customHeight="1">
      <c r="A18" s="70"/>
      <c r="B18" s="99" t="s">
        <v>13</v>
      </c>
      <c r="C18" s="93">
        <v>0</v>
      </c>
      <c r="D18" s="100" t="s">
        <v>65</v>
      </c>
      <c r="E18" s="95" t="s">
        <v>59</v>
      </c>
      <c r="G18" s="71" t="s">
        <v>66</v>
      </c>
      <c r="I18" s="71"/>
      <c r="J18" s="71"/>
      <c r="K18" s="71"/>
      <c r="L18" s="101">
        <v>826.64999999999998</v>
      </c>
      <c r="M18" s="101"/>
      <c r="N18" s="95" t="s">
        <v>67</v>
      </c>
    </row>
    <row r="19" ht="12" customHeight="1">
      <c r="A19" s="70"/>
      <c r="B19" s="99" t="s">
        <v>68</v>
      </c>
      <c r="C19" s="93">
        <v>0</v>
      </c>
      <c r="D19" s="100" t="s">
        <v>65</v>
      </c>
      <c r="E19" s="95" t="s">
        <v>59</v>
      </c>
      <c r="G19" s="71" t="s">
        <v>69</v>
      </c>
      <c r="I19" s="71"/>
      <c r="J19" s="71"/>
      <c r="K19" s="71"/>
      <c r="L19" s="101">
        <v>534.74000000000001</v>
      </c>
      <c r="M19" s="101"/>
      <c r="N19" s="95" t="s">
        <v>67</v>
      </c>
    </row>
    <row r="20" ht="12" customHeight="1">
      <c r="A20" s="70"/>
      <c r="B20" s="99" t="s">
        <v>15</v>
      </c>
      <c r="C20" s="93">
        <v>0</v>
      </c>
      <c r="D20" s="94" t="s">
        <v>65</v>
      </c>
      <c r="E20" s="95" t="s">
        <v>59</v>
      </c>
      <c r="G20" s="71"/>
      <c r="H20" s="71"/>
      <c r="I20" s="71"/>
      <c r="J20" s="71"/>
      <c r="K20" s="71"/>
      <c r="L20" s="102" t="s">
        <v>70</v>
      </c>
      <c r="M20" s="102"/>
      <c r="N20" s="71"/>
    </row>
    <row r="21" ht="7.5" customHeight="1">
      <c r="A21" s="103"/>
    </row>
    <row r="22" ht="23.25" customHeight="1">
      <c r="A22" s="104" t="s">
        <v>71</v>
      </c>
      <c r="B22" s="105" t="s">
        <v>72</v>
      </c>
      <c r="C22" s="105" t="s">
        <v>73</v>
      </c>
      <c r="D22" s="105"/>
      <c r="E22" s="105"/>
      <c r="F22" s="105" t="s">
        <v>74</v>
      </c>
      <c r="G22" s="105" t="s">
        <v>75</v>
      </c>
      <c r="H22" s="105"/>
      <c r="I22" s="105"/>
      <c r="J22" s="105" t="s">
        <v>76</v>
      </c>
      <c r="K22" s="105"/>
      <c r="L22" s="105"/>
      <c r="M22" s="105" t="s">
        <v>77</v>
      </c>
      <c r="N22" s="105" t="s">
        <v>78</v>
      </c>
    </row>
    <row r="23" ht="28.5" customHeight="1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>
      <c r="A24" s="104"/>
      <c r="B24" s="105"/>
      <c r="C24" s="105"/>
      <c r="D24" s="105"/>
      <c r="E24" s="105"/>
      <c r="F24" s="105"/>
      <c r="G24" s="105" t="s">
        <v>79</v>
      </c>
      <c r="H24" s="105" t="s">
        <v>80</v>
      </c>
      <c r="I24" s="105" t="s">
        <v>81</v>
      </c>
      <c r="J24" s="105" t="s">
        <v>79</v>
      </c>
      <c r="K24" s="105" t="s">
        <v>80</v>
      </c>
      <c r="L24" s="105" t="s">
        <v>11</v>
      </c>
      <c r="M24" s="105"/>
      <c r="N24" s="105"/>
    </row>
    <row r="25">
      <c r="A25" s="106">
        <v>1</v>
      </c>
      <c r="B25" s="107">
        <v>2</v>
      </c>
      <c r="C25" s="107">
        <v>3</v>
      </c>
      <c r="D25" s="107"/>
      <c r="E25" s="107"/>
      <c r="F25" s="107">
        <v>4</v>
      </c>
      <c r="G25" s="107">
        <v>5</v>
      </c>
      <c r="H25" s="107">
        <v>6</v>
      </c>
      <c r="I25" s="107">
        <v>7</v>
      </c>
      <c r="J25" s="107">
        <v>8</v>
      </c>
      <c r="K25" s="107">
        <v>9</v>
      </c>
      <c r="L25" s="107">
        <v>10</v>
      </c>
      <c r="M25" s="107">
        <v>11</v>
      </c>
      <c r="N25" s="107">
        <v>12</v>
      </c>
    </row>
    <row r="26">
      <c r="A26" s="108" t="s">
        <v>156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10"/>
      <c r="AG26" s="111" t="s">
        <v>156</v>
      </c>
    </row>
    <row r="27">
      <c r="A27" s="112" t="s">
        <v>157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4"/>
      <c r="AG27" s="111"/>
      <c r="AH27" s="115" t="s">
        <v>157</v>
      </c>
    </row>
    <row r="28">
      <c r="A28" s="116" t="s">
        <v>84</v>
      </c>
      <c r="B28" s="117" t="s">
        <v>158</v>
      </c>
      <c r="C28" s="117" t="s">
        <v>159</v>
      </c>
      <c r="D28" s="117"/>
      <c r="E28" s="117"/>
      <c r="F28" s="118" t="s">
        <v>160</v>
      </c>
      <c r="G28" s="119"/>
      <c r="H28" s="119"/>
      <c r="I28" s="120">
        <v>6.3499999999999996</v>
      </c>
      <c r="J28" s="121"/>
      <c r="K28" s="119"/>
      <c r="L28" s="121"/>
      <c r="M28" s="119"/>
      <c r="N28" s="122"/>
      <c r="AG28" s="111"/>
      <c r="AH28" s="115"/>
      <c r="AI28" s="115" t="s">
        <v>159</v>
      </c>
    </row>
    <row r="29">
      <c r="A29" s="126"/>
      <c r="B29" s="127"/>
      <c r="C29" s="128" t="s">
        <v>161</v>
      </c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AG29" s="111"/>
      <c r="AH29" s="115"/>
      <c r="AI29" s="115"/>
      <c r="AJ29" s="72" t="s">
        <v>161</v>
      </c>
    </row>
    <row r="30">
      <c r="A30" s="130"/>
      <c r="B30" s="127" t="s">
        <v>91</v>
      </c>
      <c r="C30" s="124" t="s">
        <v>92</v>
      </c>
      <c r="D30" s="124"/>
      <c r="E30" s="124"/>
      <c r="F30" s="131"/>
      <c r="G30" s="132"/>
      <c r="H30" s="132"/>
      <c r="I30" s="132"/>
      <c r="J30" s="133">
        <v>221.88999999999999</v>
      </c>
      <c r="K30" s="134">
        <v>1.2</v>
      </c>
      <c r="L30" s="135">
        <v>1690.8</v>
      </c>
      <c r="M30" s="136">
        <v>13.69</v>
      </c>
      <c r="N30" s="137">
        <v>23147</v>
      </c>
      <c r="AG30" s="111"/>
      <c r="AH30" s="115"/>
      <c r="AI30" s="115"/>
      <c r="AK30" s="72" t="s">
        <v>92</v>
      </c>
    </row>
    <row r="31">
      <c r="A31" s="130"/>
      <c r="B31" s="127" t="s">
        <v>106</v>
      </c>
      <c r="C31" s="124" t="s">
        <v>162</v>
      </c>
      <c r="D31" s="124"/>
      <c r="E31" s="124"/>
      <c r="F31" s="131"/>
      <c r="G31" s="132"/>
      <c r="H31" s="132"/>
      <c r="I31" s="132"/>
      <c r="J31" s="133">
        <v>38.020000000000003</v>
      </c>
      <c r="K31" s="134">
        <v>1.2</v>
      </c>
      <c r="L31" s="133">
        <v>289.70999999999998</v>
      </c>
      <c r="M31" s="136">
        <v>34.960000000000001</v>
      </c>
      <c r="N31" s="137">
        <v>10128</v>
      </c>
      <c r="AG31" s="111"/>
      <c r="AH31" s="115"/>
      <c r="AI31" s="115"/>
      <c r="AK31" s="72" t="s">
        <v>162</v>
      </c>
    </row>
    <row r="32">
      <c r="A32" s="138"/>
      <c r="B32" s="127"/>
      <c r="C32" s="124" t="s">
        <v>163</v>
      </c>
      <c r="D32" s="124"/>
      <c r="E32" s="124"/>
      <c r="F32" s="131" t="s">
        <v>94</v>
      </c>
      <c r="G32" s="136">
        <v>2.0800000000000001</v>
      </c>
      <c r="H32" s="134">
        <v>1.2</v>
      </c>
      <c r="I32" s="183">
        <v>15.849600000000001</v>
      </c>
      <c r="J32" s="140"/>
      <c r="K32" s="132"/>
      <c r="L32" s="140"/>
      <c r="M32" s="132"/>
      <c r="N32" s="141"/>
      <c r="AG32" s="111"/>
      <c r="AH32" s="115"/>
      <c r="AI32" s="115"/>
      <c r="AL32" s="72" t="s">
        <v>163</v>
      </c>
    </row>
    <row r="33">
      <c r="A33" s="130"/>
      <c r="B33" s="127"/>
      <c r="C33" s="142" t="s">
        <v>95</v>
      </c>
      <c r="D33" s="142"/>
      <c r="E33" s="142"/>
      <c r="F33" s="143"/>
      <c r="G33" s="144"/>
      <c r="H33" s="144"/>
      <c r="I33" s="144"/>
      <c r="J33" s="145">
        <v>221.88999999999999</v>
      </c>
      <c r="K33" s="144"/>
      <c r="L33" s="146">
        <v>1690.8</v>
      </c>
      <c r="M33" s="144"/>
      <c r="N33" s="147">
        <v>23147</v>
      </c>
      <c r="AG33" s="111"/>
      <c r="AH33" s="115"/>
      <c r="AI33" s="115"/>
      <c r="AM33" s="72" t="s">
        <v>95</v>
      </c>
    </row>
    <row r="34">
      <c r="A34" s="138"/>
      <c r="B34" s="127"/>
      <c r="C34" s="124" t="s">
        <v>96</v>
      </c>
      <c r="D34" s="124"/>
      <c r="E34" s="124"/>
      <c r="F34" s="131"/>
      <c r="G34" s="132"/>
      <c r="H34" s="132"/>
      <c r="I34" s="132"/>
      <c r="J34" s="140"/>
      <c r="K34" s="132"/>
      <c r="L34" s="133">
        <v>289.70999999999998</v>
      </c>
      <c r="M34" s="132"/>
      <c r="N34" s="137">
        <v>10128</v>
      </c>
      <c r="AG34" s="111"/>
      <c r="AH34" s="115"/>
      <c r="AI34" s="115"/>
      <c r="AL34" s="72" t="s">
        <v>96</v>
      </c>
    </row>
    <row r="35">
      <c r="A35" s="138"/>
      <c r="B35" s="127" t="s">
        <v>110</v>
      </c>
      <c r="C35" s="124" t="s">
        <v>111</v>
      </c>
      <c r="D35" s="124"/>
      <c r="E35" s="124"/>
      <c r="F35" s="131" t="s">
        <v>99</v>
      </c>
      <c r="G35" s="148">
        <v>90</v>
      </c>
      <c r="H35" s="132"/>
      <c r="I35" s="148">
        <v>90</v>
      </c>
      <c r="J35" s="140"/>
      <c r="K35" s="132"/>
      <c r="L35" s="133">
        <v>260.74000000000001</v>
      </c>
      <c r="M35" s="132"/>
      <c r="N35" s="137">
        <v>9115</v>
      </c>
      <c r="AG35" s="111"/>
      <c r="AH35" s="115"/>
      <c r="AI35" s="115"/>
      <c r="AL35" s="72" t="s">
        <v>111</v>
      </c>
    </row>
    <row r="36">
      <c r="A36" s="138"/>
      <c r="B36" s="127" t="s">
        <v>112</v>
      </c>
      <c r="C36" s="124" t="s">
        <v>113</v>
      </c>
      <c r="D36" s="124"/>
      <c r="E36" s="124"/>
      <c r="F36" s="131" t="s">
        <v>99</v>
      </c>
      <c r="G36" s="148">
        <v>41</v>
      </c>
      <c r="H36" s="136">
        <v>0.84999999999999998</v>
      </c>
      <c r="I36" s="136">
        <v>34.850000000000001</v>
      </c>
      <c r="J36" s="140"/>
      <c r="K36" s="132"/>
      <c r="L36" s="133">
        <v>100.95999999999999</v>
      </c>
      <c r="M36" s="132"/>
      <c r="N36" s="137">
        <v>3530</v>
      </c>
      <c r="AG36" s="111"/>
      <c r="AH36" s="115"/>
      <c r="AI36" s="115"/>
      <c r="AL36" s="72" t="s">
        <v>113</v>
      </c>
    </row>
    <row r="37">
      <c r="A37" s="149"/>
      <c r="B37" s="150"/>
      <c r="C37" s="117" t="s">
        <v>102</v>
      </c>
      <c r="D37" s="117"/>
      <c r="E37" s="117"/>
      <c r="F37" s="118"/>
      <c r="G37" s="119"/>
      <c r="H37" s="119"/>
      <c r="I37" s="119"/>
      <c r="J37" s="121"/>
      <c r="K37" s="119"/>
      <c r="L37" s="151">
        <v>2052.5</v>
      </c>
      <c r="M37" s="144"/>
      <c r="N37" s="152">
        <v>35792</v>
      </c>
      <c r="AG37" s="111"/>
      <c r="AH37" s="115"/>
      <c r="AI37" s="115"/>
      <c r="AN37" s="115" t="s">
        <v>102</v>
      </c>
    </row>
    <row r="38">
      <c r="A38" s="116" t="s">
        <v>91</v>
      </c>
      <c r="B38" s="117" t="s">
        <v>164</v>
      </c>
      <c r="C38" s="117" t="s">
        <v>165</v>
      </c>
      <c r="D38" s="117"/>
      <c r="E38" s="117"/>
      <c r="F38" s="118" t="s">
        <v>160</v>
      </c>
      <c r="G38" s="119"/>
      <c r="H38" s="119"/>
      <c r="I38" s="120">
        <v>6.3499999999999996</v>
      </c>
      <c r="J38" s="121"/>
      <c r="K38" s="119"/>
      <c r="L38" s="121"/>
      <c r="M38" s="119"/>
      <c r="N38" s="122"/>
      <c r="AG38" s="111"/>
      <c r="AH38" s="115"/>
      <c r="AI38" s="115" t="s">
        <v>165</v>
      </c>
      <c r="AN38" s="115"/>
    </row>
    <row r="39">
      <c r="A39" s="126"/>
      <c r="B39" s="127"/>
      <c r="C39" s="128" t="s">
        <v>161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AG39" s="111"/>
      <c r="AH39" s="115"/>
      <c r="AI39" s="115"/>
      <c r="AJ39" s="72" t="s">
        <v>161</v>
      </c>
      <c r="AN39" s="115"/>
    </row>
    <row r="40">
      <c r="A40" s="130"/>
      <c r="B40" s="127" t="s">
        <v>91</v>
      </c>
      <c r="C40" s="124" t="s">
        <v>92</v>
      </c>
      <c r="D40" s="124"/>
      <c r="E40" s="124"/>
      <c r="F40" s="131"/>
      <c r="G40" s="132"/>
      <c r="H40" s="132"/>
      <c r="I40" s="132"/>
      <c r="J40" s="133">
        <v>720.63</v>
      </c>
      <c r="K40" s="134">
        <v>1.2</v>
      </c>
      <c r="L40" s="135">
        <v>5491.1999999999998</v>
      </c>
      <c r="M40" s="134">
        <v>13.699999999999999</v>
      </c>
      <c r="N40" s="137">
        <v>75229</v>
      </c>
      <c r="AG40" s="111"/>
      <c r="AH40" s="115"/>
      <c r="AI40" s="115"/>
      <c r="AK40" s="72" t="s">
        <v>92</v>
      </c>
      <c r="AN40" s="115"/>
    </row>
    <row r="41">
      <c r="A41" s="130"/>
      <c r="B41" s="127" t="s">
        <v>106</v>
      </c>
      <c r="C41" s="124" t="s">
        <v>162</v>
      </c>
      <c r="D41" s="124"/>
      <c r="E41" s="124"/>
      <c r="F41" s="131"/>
      <c r="G41" s="132"/>
      <c r="H41" s="132"/>
      <c r="I41" s="132"/>
      <c r="J41" s="133">
        <v>123.39</v>
      </c>
      <c r="K41" s="134">
        <v>1.2</v>
      </c>
      <c r="L41" s="133">
        <v>940.23000000000002</v>
      </c>
      <c r="M41" s="136">
        <v>34.960000000000001</v>
      </c>
      <c r="N41" s="137">
        <v>32870</v>
      </c>
      <c r="AG41" s="111"/>
      <c r="AH41" s="115"/>
      <c r="AI41" s="115"/>
      <c r="AK41" s="72" t="s">
        <v>162</v>
      </c>
      <c r="AN41" s="115"/>
    </row>
    <row r="42">
      <c r="A42" s="138"/>
      <c r="B42" s="127"/>
      <c r="C42" s="124" t="s">
        <v>163</v>
      </c>
      <c r="D42" s="124"/>
      <c r="E42" s="124"/>
      <c r="F42" s="131" t="s">
        <v>94</v>
      </c>
      <c r="G42" s="136">
        <v>6.75</v>
      </c>
      <c r="H42" s="134">
        <v>1.2</v>
      </c>
      <c r="I42" s="154">
        <v>51.435000000000002</v>
      </c>
      <c r="J42" s="140"/>
      <c r="K42" s="132"/>
      <c r="L42" s="140"/>
      <c r="M42" s="132"/>
      <c r="N42" s="141"/>
      <c r="AG42" s="111"/>
      <c r="AH42" s="115"/>
      <c r="AI42" s="115"/>
      <c r="AL42" s="72" t="s">
        <v>163</v>
      </c>
      <c r="AN42" s="115"/>
    </row>
    <row r="43">
      <c r="A43" s="130"/>
      <c r="B43" s="127"/>
      <c r="C43" s="142" t="s">
        <v>95</v>
      </c>
      <c r="D43" s="142"/>
      <c r="E43" s="142"/>
      <c r="F43" s="143"/>
      <c r="G43" s="144"/>
      <c r="H43" s="144"/>
      <c r="I43" s="144"/>
      <c r="J43" s="145">
        <v>720.63</v>
      </c>
      <c r="K43" s="144"/>
      <c r="L43" s="146">
        <v>5491.1999999999998</v>
      </c>
      <c r="M43" s="144"/>
      <c r="N43" s="147">
        <v>75229</v>
      </c>
      <c r="AG43" s="111"/>
      <c r="AH43" s="115"/>
      <c r="AI43" s="115"/>
      <c r="AM43" s="72" t="s">
        <v>95</v>
      </c>
      <c r="AN43" s="115"/>
    </row>
    <row r="44">
      <c r="A44" s="138"/>
      <c r="B44" s="127"/>
      <c r="C44" s="124" t="s">
        <v>96</v>
      </c>
      <c r="D44" s="124"/>
      <c r="E44" s="124"/>
      <c r="F44" s="131"/>
      <c r="G44" s="132"/>
      <c r="H44" s="132"/>
      <c r="I44" s="132"/>
      <c r="J44" s="140"/>
      <c r="K44" s="132"/>
      <c r="L44" s="133">
        <v>940.23000000000002</v>
      </c>
      <c r="M44" s="132"/>
      <c r="N44" s="137">
        <v>32870</v>
      </c>
      <c r="AG44" s="111"/>
      <c r="AH44" s="115"/>
      <c r="AI44" s="115"/>
      <c r="AL44" s="72" t="s">
        <v>96</v>
      </c>
      <c r="AN44" s="115"/>
    </row>
    <row r="45">
      <c r="A45" s="138"/>
      <c r="B45" s="127" t="s">
        <v>110</v>
      </c>
      <c r="C45" s="124" t="s">
        <v>111</v>
      </c>
      <c r="D45" s="124"/>
      <c r="E45" s="124"/>
      <c r="F45" s="131" t="s">
        <v>99</v>
      </c>
      <c r="G45" s="148">
        <v>90</v>
      </c>
      <c r="H45" s="132"/>
      <c r="I45" s="148">
        <v>90</v>
      </c>
      <c r="J45" s="140"/>
      <c r="K45" s="132"/>
      <c r="L45" s="133">
        <v>846.21000000000004</v>
      </c>
      <c r="M45" s="132"/>
      <c r="N45" s="137">
        <v>29583</v>
      </c>
      <c r="AG45" s="111"/>
      <c r="AH45" s="115"/>
      <c r="AI45" s="115"/>
      <c r="AL45" s="72" t="s">
        <v>111</v>
      </c>
      <c r="AN45" s="115"/>
    </row>
    <row r="46">
      <c r="A46" s="138"/>
      <c r="B46" s="127" t="s">
        <v>112</v>
      </c>
      <c r="C46" s="124" t="s">
        <v>113</v>
      </c>
      <c r="D46" s="124"/>
      <c r="E46" s="124"/>
      <c r="F46" s="131" t="s">
        <v>99</v>
      </c>
      <c r="G46" s="148">
        <v>41</v>
      </c>
      <c r="H46" s="136">
        <v>0.84999999999999998</v>
      </c>
      <c r="I46" s="136">
        <v>34.850000000000001</v>
      </c>
      <c r="J46" s="140"/>
      <c r="K46" s="132"/>
      <c r="L46" s="133">
        <v>327.67000000000002</v>
      </c>
      <c r="M46" s="132"/>
      <c r="N46" s="137">
        <v>11455</v>
      </c>
      <c r="AG46" s="111"/>
      <c r="AH46" s="115"/>
      <c r="AI46" s="115"/>
      <c r="AL46" s="72" t="s">
        <v>113</v>
      </c>
      <c r="AN46" s="115"/>
    </row>
    <row r="47">
      <c r="A47" s="149"/>
      <c r="B47" s="150"/>
      <c r="C47" s="117" t="s">
        <v>102</v>
      </c>
      <c r="D47" s="117"/>
      <c r="E47" s="117"/>
      <c r="F47" s="118"/>
      <c r="G47" s="119"/>
      <c r="H47" s="119"/>
      <c r="I47" s="119"/>
      <c r="J47" s="121"/>
      <c r="K47" s="119"/>
      <c r="L47" s="151">
        <v>6665.0799999999999</v>
      </c>
      <c r="M47" s="144"/>
      <c r="N47" s="152">
        <v>116267</v>
      </c>
      <c r="AG47" s="111"/>
      <c r="AH47" s="115"/>
      <c r="AI47" s="115"/>
      <c r="AN47" s="115" t="s">
        <v>102</v>
      </c>
    </row>
    <row r="48">
      <c r="A48" s="112" t="s">
        <v>108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4"/>
      <c r="AG48" s="111"/>
      <c r="AH48" s="115" t="s">
        <v>108</v>
      </c>
      <c r="AI48" s="115"/>
      <c r="AN48" s="115"/>
    </row>
    <row r="49">
      <c r="A49" s="116" t="s">
        <v>106</v>
      </c>
      <c r="B49" s="117" t="s">
        <v>107</v>
      </c>
      <c r="C49" s="117" t="s">
        <v>108</v>
      </c>
      <c r="D49" s="117"/>
      <c r="E49" s="117"/>
      <c r="F49" s="118" t="s">
        <v>109</v>
      </c>
      <c r="G49" s="119"/>
      <c r="H49" s="119"/>
      <c r="I49" s="158">
        <v>23</v>
      </c>
      <c r="J49" s="121"/>
      <c r="K49" s="119"/>
      <c r="L49" s="121"/>
      <c r="M49" s="119"/>
      <c r="N49" s="122"/>
      <c r="AG49" s="111"/>
      <c r="AH49" s="115"/>
      <c r="AI49" s="115" t="s">
        <v>108</v>
      </c>
      <c r="AN49" s="115"/>
    </row>
    <row r="50">
      <c r="A50" s="123"/>
      <c r="B50" s="124"/>
      <c r="C50" s="124" t="s">
        <v>166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5"/>
      <c r="AG50" s="111"/>
      <c r="AH50" s="115"/>
      <c r="AI50" s="115"/>
      <c r="AN50" s="115"/>
      <c r="AO50" s="72" t="s">
        <v>166</v>
      </c>
    </row>
    <row r="51">
      <c r="A51" s="126"/>
      <c r="B51" s="127"/>
      <c r="C51" s="128" t="s">
        <v>161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9"/>
      <c r="AG51" s="111"/>
      <c r="AH51" s="115"/>
      <c r="AI51" s="115"/>
      <c r="AJ51" s="72" t="s">
        <v>161</v>
      </c>
      <c r="AN51" s="115"/>
    </row>
    <row r="52">
      <c r="A52" s="130"/>
      <c r="B52" s="127" t="s">
        <v>84</v>
      </c>
      <c r="C52" s="124" t="s">
        <v>90</v>
      </c>
      <c r="D52" s="124"/>
      <c r="E52" s="124"/>
      <c r="F52" s="131"/>
      <c r="G52" s="132"/>
      <c r="H52" s="132"/>
      <c r="I52" s="132"/>
      <c r="J52" s="133">
        <v>50.009999999999998</v>
      </c>
      <c r="K52" s="134">
        <v>1.2</v>
      </c>
      <c r="L52" s="135">
        <v>1380.28</v>
      </c>
      <c r="M52" s="136">
        <v>34.960000000000001</v>
      </c>
      <c r="N52" s="137">
        <v>48255</v>
      </c>
      <c r="AG52" s="111"/>
      <c r="AH52" s="115"/>
      <c r="AI52" s="115"/>
      <c r="AK52" s="72" t="s">
        <v>90</v>
      </c>
      <c r="AN52" s="115"/>
    </row>
    <row r="53">
      <c r="A53" s="138"/>
      <c r="B53" s="127"/>
      <c r="C53" s="124" t="s">
        <v>93</v>
      </c>
      <c r="D53" s="124"/>
      <c r="E53" s="124"/>
      <c r="F53" s="131" t="s">
        <v>94</v>
      </c>
      <c r="G53" s="136">
        <v>4.4299999999999997</v>
      </c>
      <c r="H53" s="132"/>
      <c r="I53" s="136">
        <v>101.89</v>
      </c>
      <c r="J53" s="140"/>
      <c r="K53" s="132"/>
      <c r="L53" s="140"/>
      <c r="M53" s="132"/>
      <c r="N53" s="141"/>
      <c r="AG53" s="111"/>
      <c r="AH53" s="115"/>
      <c r="AI53" s="115"/>
      <c r="AL53" s="72" t="s">
        <v>93</v>
      </c>
      <c r="AN53" s="115"/>
    </row>
    <row r="54">
      <c r="A54" s="130"/>
      <c r="B54" s="127"/>
      <c r="C54" s="142" t="s">
        <v>95</v>
      </c>
      <c r="D54" s="142"/>
      <c r="E54" s="142"/>
      <c r="F54" s="143"/>
      <c r="G54" s="144"/>
      <c r="H54" s="144"/>
      <c r="I54" s="144"/>
      <c r="J54" s="145">
        <v>50.009999999999998</v>
      </c>
      <c r="K54" s="144"/>
      <c r="L54" s="146">
        <v>1380.28</v>
      </c>
      <c r="M54" s="144"/>
      <c r="N54" s="147">
        <v>48255</v>
      </c>
      <c r="AG54" s="111"/>
      <c r="AH54" s="115"/>
      <c r="AI54" s="115"/>
      <c r="AM54" s="72" t="s">
        <v>95</v>
      </c>
      <c r="AN54" s="115"/>
    </row>
    <row r="55">
      <c r="A55" s="138"/>
      <c r="B55" s="127"/>
      <c r="C55" s="124" t="s">
        <v>96</v>
      </c>
      <c r="D55" s="124"/>
      <c r="E55" s="124"/>
      <c r="F55" s="131"/>
      <c r="G55" s="132"/>
      <c r="H55" s="132"/>
      <c r="I55" s="132"/>
      <c r="J55" s="140"/>
      <c r="K55" s="132"/>
      <c r="L55" s="135">
        <v>1380.28</v>
      </c>
      <c r="M55" s="132"/>
      <c r="N55" s="137">
        <v>48255</v>
      </c>
      <c r="AG55" s="111"/>
      <c r="AH55" s="115"/>
      <c r="AI55" s="115"/>
      <c r="AL55" s="72" t="s">
        <v>96</v>
      </c>
      <c r="AN55" s="115"/>
    </row>
    <row r="56">
      <c r="A56" s="138"/>
      <c r="B56" s="127" t="s">
        <v>110</v>
      </c>
      <c r="C56" s="124" t="s">
        <v>111</v>
      </c>
      <c r="D56" s="124"/>
      <c r="E56" s="124"/>
      <c r="F56" s="131" t="s">
        <v>99</v>
      </c>
      <c r="G56" s="148">
        <v>90</v>
      </c>
      <c r="H56" s="132"/>
      <c r="I56" s="148">
        <v>90</v>
      </c>
      <c r="J56" s="140"/>
      <c r="K56" s="132"/>
      <c r="L56" s="135">
        <v>1242.25</v>
      </c>
      <c r="M56" s="132"/>
      <c r="N56" s="137">
        <v>43430</v>
      </c>
      <c r="AG56" s="111"/>
      <c r="AH56" s="115"/>
      <c r="AI56" s="115"/>
      <c r="AL56" s="72" t="s">
        <v>111</v>
      </c>
      <c r="AN56" s="115"/>
    </row>
    <row r="57">
      <c r="A57" s="138"/>
      <c r="B57" s="127" t="s">
        <v>112</v>
      </c>
      <c r="C57" s="124" t="s">
        <v>113</v>
      </c>
      <c r="D57" s="124"/>
      <c r="E57" s="124"/>
      <c r="F57" s="131" t="s">
        <v>99</v>
      </c>
      <c r="G57" s="148">
        <v>41</v>
      </c>
      <c r="H57" s="136">
        <v>0.84999999999999998</v>
      </c>
      <c r="I57" s="136">
        <v>34.850000000000001</v>
      </c>
      <c r="J57" s="140"/>
      <c r="K57" s="132"/>
      <c r="L57" s="133">
        <v>481.02999999999997</v>
      </c>
      <c r="M57" s="132"/>
      <c r="N57" s="137">
        <v>16817</v>
      </c>
      <c r="AG57" s="111"/>
      <c r="AH57" s="115"/>
      <c r="AI57" s="115"/>
      <c r="AL57" s="72" t="s">
        <v>113</v>
      </c>
      <c r="AN57" s="115"/>
    </row>
    <row r="58">
      <c r="A58" s="149"/>
      <c r="B58" s="150"/>
      <c r="C58" s="117" t="s">
        <v>102</v>
      </c>
      <c r="D58" s="117"/>
      <c r="E58" s="117"/>
      <c r="F58" s="118"/>
      <c r="G58" s="119"/>
      <c r="H58" s="119"/>
      <c r="I58" s="119"/>
      <c r="J58" s="121"/>
      <c r="K58" s="119"/>
      <c r="L58" s="151">
        <v>3103.5599999999999</v>
      </c>
      <c r="M58" s="144"/>
      <c r="N58" s="152">
        <v>108502</v>
      </c>
      <c r="AG58" s="111"/>
      <c r="AH58" s="115"/>
      <c r="AI58" s="115"/>
      <c r="AN58" s="115" t="s">
        <v>102</v>
      </c>
    </row>
    <row r="59">
      <c r="A59" s="112" t="s">
        <v>167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4"/>
      <c r="AG59" s="111"/>
      <c r="AH59" s="115" t="s">
        <v>167</v>
      </c>
      <c r="AI59" s="115"/>
      <c r="AN59" s="115"/>
    </row>
    <row r="60">
      <c r="A60" s="116" t="s">
        <v>115</v>
      </c>
      <c r="B60" s="117" t="s">
        <v>168</v>
      </c>
      <c r="C60" s="117" t="s">
        <v>169</v>
      </c>
      <c r="D60" s="117"/>
      <c r="E60" s="117"/>
      <c r="F60" s="118" t="s">
        <v>170</v>
      </c>
      <c r="G60" s="119"/>
      <c r="H60" s="119"/>
      <c r="I60" s="120">
        <v>1.8500000000000001</v>
      </c>
      <c r="J60" s="121"/>
      <c r="K60" s="119"/>
      <c r="L60" s="121"/>
      <c r="M60" s="119"/>
      <c r="N60" s="122"/>
      <c r="AG60" s="111"/>
      <c r="AH60" s="115"/>
      <c r="AI60" s="115" t="s">
        <v>169</v>
      </c>
      <c r="AN60" s="115"/>
    </row>
    <row r="61">
      <c r="A61" s="123"/>
      <c r="B61" s="124"/>
      <c r="C61" s="124" t="s">
        <v>171</v>
      </c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5"/>
      <c r="AG61" s="111"/>
      <c r="AH61" s="115"/>
      <c r="AI61" s="115"/>
      <c r="AN61" s="115"/>
      <c r="AO61" s="72" t="s">
        <v>171</v>
      </c>
    </row>
    <row r="62">
      <c r="A62" s="126"/>
      <c r="B62" s="127"/>
      <c r="C62" s="128" t="s">
        <v>161</v>
      </c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9"/>
      <c r="AG62" s="111"/>
      <c r="AH62" s="115"/>
      <c r="AI62" s="115"/>
      <c r="AJ62" s="72" t="s">
        <v>161</v>
      </c>
      <c r="AN62" s="115"/>
    </row>
    <row r="63">
      <c r="A63" s="130"/>
      <c r="B63" s="127" t="s">
        <v>84</v>
      </c>
      <c r="C63" s="124" t="s">
        <v>90</v>
      </c>
      <c r="D63" s="124"/>
      <c r="E63" s="124"/>
      <c r="F63" s="131"/>
      <c r="G63" s="132"/>
      <c r="H63" s="132"/>
      <c r="I63" s="132"/>
      <c r="J63" s="133">
        <v>166.83000000000001</v>
      </c>
      <c r="K63" s="134">
        <v>1.2</v>
      </c>
      <c r="L63" s="133">
        <v>370.36000000000001</v>
      </c>
      <c r="M63" s="136">
        <v>34.960000000000001</v>
      </c>
      <c r="N63" s="137">
        <v>12948</v>
      </c>
      <c r="AG63" s="111"/>
      <c r="AH63" s="115"/>
      <c r="AI63" s="115"/>
      <c r="AK63" s="72" t="s">
        <v>90</v>
      </c>
      <c r="AN63" s="115"/>
    </row>
    <row r="64">
      <c r="A64" s="130"/>
      <c r="B64" s="127" t="s">
        <v>91</v>
      </c>
      <c r="C64" s="124" t="s">
        <v>92</v>
      </c>
      <c r="D64" s="124"/>
      <c r="E64" s="124"/>
      <c r="F64" s="131"/>
      <c r="G64" s="132"/>
      <c r="H64" s="132"/>
      <c r="I64" s="132"/>
      <c r="J64" s="133">
        <v>27.829999999999998</v>
      </c>
      <c r="K64" s="134">
        <v>1.2</v>
      </c>
      <c r="L64" s="133">
        <v>61.780000000000001</v>
      </c>
      <c r="M64" s="136">
        <v>5.7800000000000002</v>
      </c>
      <c r="N64" s="155">
        <v>357</v>
      </c>
      <c r="AG64" s="111"/>
      <c r="AH64" s="115"/>
      <c r="AI64" s="115"/>
      <c r="AK64" s="72" t="s">
        <v>92</v>
      </c>
      <c r="AN64" s="115"/>
    </row>
    <row r="65">
      <c r="A65" s="138"/>
      <c r="B65" s="127"/>
      <c r="C65" s="124" t="s">
        <v>93</v>
      </c>
      <c r="D65" s="124"/>
      <c r="E65" s="124"/>
      <c r="F65" s="131" t="s">
        <v>94</v>
      </c>
      <c r="G65" s="134">
        <v>13.4</v>
      </c>
      <c r="H65" s="132"/>
      <c r="I65" s="136">
        <v>24.789999999999999</v>
      </c>
      <c r="J65" s="140"/>
      <c r="K65" s="132"/>
      <c r="L65" s="140"/>
      <c r="M65" s="132"/>
      <c r="N65" s="141"/>
      <c r="AG65" s="111"/>
      <c r="AH65" s="115"/>
      <c r="AI65" s="115"/>
      <c r="AL65" s="72" t="s">
        <v>93</v>
      </c>
      <c r="AN65" s="115"/>
    </row>
    <row r="66">
      <c r="A66" s="130"/>
      <c r="B66" s="127"/>
      <c r="C66" s="142" t="s">
        <v>95</v>
      </c>
      <c r="D66" s="142"/>
      <c r="E66" s="142"/>
      <c r="F66" s="143"/>
      <c r="G66" s="144"/>
      <c r="H66" s="144"/>
      <c r="I66" s="144"/>
      <c r="J66" s="145">
        <v>194.66</v>
      </c>
      <c r="K66" s="144"/>
      <c r="L66" s="145">
        <v>432.13999999999999</v>
      </c>
      <c r="M66" s="144"/>
      <c r="N66" s="147">
        <v>13305</v>
      </c>
      <c r="AG66" s="111"/>
      <c r="AH66" s="115"/>
      <c r="AI66" s="115"/>
      <c r="AM66" s="72" t="s">
        <v>95</v>
      </c>
      <c r="AN66" s="115"/>
    </row>
    <row r="67">
      <c r="A67" s="138"/>
      <c r="B67" s="127"/>
      <c r="C67" s="124" t="s">
        <v>96</v>
      </c>
      <c r="D67" s="124"/>
      <c r="E67" s="124"/>
      <c r="F67" s="131"/>
      <c r="G67" s="132"/>
      <c r="H67" s="132"/>
      <c r="I67" s="132"/>
      <c r="J67" s="140"/>
      <c r="K67" s="132"/>
      <c r="L67" s="133">
        <v>370.36000000000001</v>
      </c>
      <c r="M67" s="132"/>
      <c r="N67" s="137">
        <v>12948</v>
      </c>
      <c r="AG67" s="111"/>
      <c r="AH67" s="115"/>
      <c r="AI67" s="115"/>
      <c r="AL67" s="72" t="s">
        <v>96</v>
      </c>
      <c r="AN67" s="115"/>
    </row>
    <row r="68">
      <c r="A68" s="138"/>
      <c r="B68" s="127" t="s">
        <v>110</v>
      </c>
      <c r="C68" s="124" t="s">
        <v>111</v>
      </c>
      <c r="D68" s="124"/>
      <c r="E68" s="124"/>
      <c r="F68" s="131" t="s">
        <v>99</v>
      </c>
      <c r="G68" s="148">
        <v>90</v>
      </c>
      <c r="H68" s="132"/>
      <c r="I68" s="148">
        <v>90</v>
      </c>
      <c r="J68" s="140"/>
      <c r="K68" s="132"/>
      <c r="L68" s="133">
        <v>333.31999999999999</v>
      </c>
      <c r="M68" s="132"/>
      <c r="N68" s="137">
        <v>11653</v>
      </c>
      <c r="AG68" s="111"/>
      <c r="AH68" s="115"/>
      <c r="AI68" s="115"/>
      <c r="AL68" s="72" t="s">
        <v>111</v>
      </c>
      <c r="AN68" s="115"/>
    </row>
    <row r="69">
      <c r="A69" s="138"/>
      <c r="B69" s="127" t="s">
        <v>112</v>
      </c>
      <c r="C69" s="124" t="s">
        <v>113</v>
      </c>
      <c r="D69" s="124"/>
      <c r="E69" s="124"/>
      <c r="F69" s="131" t="s">
        <v>99</v>
      </c>
      <c r="G69" s="148">
        <v>41</v>
      </c>
      <c r="H69" s="136">
        <v>0.84999999999999998</v>
      </c>
      <c r="I69" s="136">
        <v>34.850000000000001</v>
      </c>
      <c r="J69" s="140"/>
      <c r="K69" s="132"/>
      <c r="L69" s="133">
        <v>129.06999999999999</v>
      </c>
      <c r="M69" s="132"/>
      <c r="N69" s="137">
        <v>4512</v>
      </c>
      <c r="AG69" s="111"/>
      <c r="AH69" s="115"/>
      <c r="AI69" s="115"/>
      <c r="AL69" s="72" t="s">
        <v>113</v>
      </c>
      <c r="AN69" s="115"/>
    </row>
    <row r="70">
      <c r="A70" s="149"/>
      <c r="B70" s="150"/>
      <c r="C70" s="117" t="s">
        <v>102</v>
      </c>
      <c r="D70" s="117"/>
      <c r="E70" s="117"/>
      <c r="F70" s="118"/>
      <c r="G70" s="119"/>
      <c r="H70" s="119"/>
      <c r="I70" s="119"/>
      <c r="J70" s="121"/>
      <c r="K70" s="119"/>
      <c r="L70" s="157">
        <v>894.52999999999997</v>
      </c>
      <c r="M70" s="144"/>
      <c r="N70" s="152">
        <v>29470</v>
      </c>
      <c r="AG70" s="111"/>
      <c r="AH70" s="115"/>
      <c r="AI70" s="115"/>
      <c r="AN70" s="115" t="s">
        <v>102</v>
      </c>
    </row>
    <row r="71">
      <c r="A71" s="116" t="s">
        <v>119</v>
      </c>
      <c r="B71" s="117" t="s">
        <v>172</v>
      </c>
      <c r="C71" s="117" t="s">
        <v>173</v>
      </c>
      <c r="D71" s="117"/>
      <c r="E71" s="117"/>
      <c r="F71" s="118" t="s">
        <v>170</v>
      </c>
      <c r="G71" s="119"/>
      <c r="H71" s="119"/>
      <c r="I71" s="120">
        <v>1.8500000000000001</v>
      </c>
      <c r="J71" s="121"/>
      <c r="K71" s="119"/>
      <c r="L71" s="121"/>
      <c r="M71" s="119"/>
      <c r="N71" s="122"/>
      <c r="AG71" s="111"/>
      <c r="AH71" s="115"/>
      <c r="AI71" s="115" t="s">
        <v>173</v>
      </c>
      <c r="AN71" s="115"/>
    </row>
    <row r="72">
      <c r="A72" s="126"/>
      <c r="B72" s="127"/>
      <c r="C72" s="128" t="s">
        <v>174</v>
      </c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9"/>
      <c r="AG72" s="111"/>
      <c r="AH72" s="115"/>
      <c r="AI72" s="115"/>
      <c r="AJ72" s="72" t="s">
        <v>174</v>
      </c>
      <c r="AN72" s="115"/>
    </row>
    <row r="73">
      <c r="A73" s="126"/>
      <c r="B73" s="127"/>
      <c r="C73" s="128" t="s">
        <v>161</v>
      </c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9"/>
      <c r="AG73" s="111"/>
      <c r="AH73" s="115"/>
      <c r="AI73" s="115"/>
      <c r="AJ73" s="72" t="s">
        <v>161</v>
      </c>
      <c r="AN73" s="115"/>
    </row>
    <row r="74">
      <c r="A74" s="130"/>
      <c r="B74" s="127" t="s">
        <v>84</v>
      </c>
      <c r="C74" s="124" t="s">
        <v>90</v>
      </c>
      <c r="D74" s="124"/>
      <c r="E74" s="124"/>
      <c r="F74" s="131"/>
      <c r="G74" s="132"/>
      <c r="H74" s="132"/>
      <c r="I74" s="132"/>
      <c r="J74" s="133">
        <v>538.35000000000002</v>
      </c>
      <c r="K74" s="136">
        <v>0.95999999999999996</v>
      </c>
      <c r="L74" s="133">
        <v>956.11000000000001</v>
      </c>
      <c r="M74" s="136">
        <v>34.960000000000001</v>
      </c>
      <c r="N74" s="137">
        <v>33426</v>
      </c>
      <c r="AG74" s="111"/>
      <c r="AH74" s="115"/>
      <c r="AI74" s="115"/>
      <c r="AK74" s="72" t="s">
        <v>90</v>
      </c>
      <c r="AN74" s="115"/>
    </row>
    <row r="75">
      <c r="A75" s="130"/>
      <c r="B75" s="127" t="s">
        <v>91</v>
      </c>
      <c r="C75" s="124" t="s">
        <v>92</v>
      </c>
      <c r="D75" s="124"/>
      <c r="E75" s="124"/>
      <c r="F75" s="131"/>
      <c r="G75" s="132"/>
      <c r="H75" s="132"/>
      <c r="I75" s="132"/>
      <c r="J75" s="133">
        <v>96.370000000000005</v>
      </c>
      <c r="K75" s="136">
        <v>0.83999999999999997</v>
      </c>
      <c r="L75" s="133">
        <v>149.75999999999999</v>
      </c>
      <c r="M75" s="136">
        <v>5.7800000000000002</v>
      </c>
      <c r="N75" s="155">
        <v>866</v>
      </c>
      <c r="AG75" s="111"/>
      <c r="AH75" s="115"/>
      <c r="AI75" s="115"/>
      <c r="AK75" s="72" t="s">
        <v>92</v>
      </c>
      <c r="AN75" s="115"/>
    </row>
    <row r="76">
      <c r="A76" s="138"/>
      <c r="B76" s="127"/>
      <c r="C76" s="124" t="s">
        <v>93</v>
      </c>
      <c r="D76" s="124"/>
      <c r="E76" s="124"/>
      <c r="F76" s="131" t="s">
        <v>94</v>
      </c>
      <c r="G76" s="134">
        <v>48.5</v>
      </c>
      <c r="H76" s="134">
        <v>0.80000000000000004</v>
      </c>
      <c r="I76" s="136">
        <v>71.780000000000001</v>
      </c>
      <c r="J76" s="140"/>
      <c r="K76" s="132"/>
      <c r="L76" s="140"/>
      <c r="M76" s="132"/>
      <c r="N76" s="141"/>
      <c r="AG76" s="111"/>
      <c r="AH76" s="115"/>
      <c r="AI76" s="115"/>
      <c r="AL76" s="72" t="s">
        <v>93</v>
      </c>
      <c r="AN76" s="115"/>
    </row>
    <row r="77">
      <c r="A77" s="130"/>
      <c r="B77" s="127"/>
      <c r="C77" s="142" t="s">
        <v>95</v>
      </c>
      <c r="D77" s="142"/>
      <c r="E77" s="142"/>
      <c r="F77" s="143"/>
      <c r="G77" s="144"/>
      <c r="H77" s="144"/>
      <c r="I77" s="144"/>
      <c r="J77" s="145">
        <v>634.72000000000003</v>
      </c>
      <c r="K77" s="144"/>
      <c r="L77" s="146">
        <v>1105.8699999999999</v>
      </c>
      <c r="M77" s="144"/>
      <c r="N77" s="147">
        <v>34292</v>
      </c>
      <c r="AG77" s="111"/>
      <c r="AH77" s="115"/>
      <c r="AI77" s="115"/>
      <c r="AM77" s="72" t="s">
        <v>95</v>
      </c>
      <c r="AN77" s="115"/>
    </row>
    <row r="78">
      <c r="A78" s="138"/>
      <c r="B78" s="127"/>
      <c r="C78" s="124" t="s">
        <v>96</v>
      </c>
      <c r="D78" s="124"/>
      <c r="E78" s="124"/>
      <c r="F78" s="131"/>
      <c r="G78" s="132"/>
      <c r="H78" s="132"/>
      <c r="I78" s="132"/>
      <c r="J78" s="140"/>
      <c r="K78" s="132"/>
      <c r="L78" s="133">
        <v>956.11000000000001</v>
      </c>
      <c r="M78" s="132"/>
      <c r="N78" s="137">
        <v>33426</v>
      </c>
      <c r="AG78" s="111"/>
      <c r="AH78" s="115"/>
      <c r="AI78" s="115"/>
      <c r="AL78" s="72" t="s">
        <v>96</v>
      </c>
      <c r="AN78" s="115"/>
    </row>
    <row r="79">
      <c r="A79" s="138"/>
      <c r="B79" s="127" t="s">
        <v>110</v>
      </c>
      <c r="C79" s="124" t="s">
        <v>111</v>
      </c>
      <c r="D79" s="124"/>
      <c r="E79" s="124"/>
      <c r="F79" s="131" t="s">
        <v>99</v>
      </c>
      <c r="G79" s="148">
        <v>90</v>
      </c>
      <c r="H79" s="132"/>
      <c r="I79" s="148">
        <v>90</v>
      </c>
      <c r="J79" s="140"/>
      <c r="K79" s="132"/>
      <c r="L79" s="133">
        <v>860.5</v>
      </c>
      <c r="M79" s="132"/>
      <c r="N79" s="137">
        <v>30083</v>
      </c>
      <c r="AG79" s="111"/>
      <c r="AH79" s="115"/>
      <c r="AI79" s="115"/>
      <c r="AL79" s="72" t="s">
        <v>111</v>
      </c>
      <c r="AN79" s="115"/>
    </row>
    <row r="80">
      <c r="A80" s="138"/>
      <c r="B80" s="127" t="s">
        <v>112</v>
      </c>
      <c r="C80" s="124" t="s">
        <v>113</v>
      </c>
      <c r="D80" s="124"/>
      <c r="E80" s="124"/>
      <c r="F80" s="131" t="s">
        <v>99</v>
      </c>
      <c r="G80" s="148">
        <v>41</v>
      </c>
      <c r="H80" s="136">
        <v>0.84999999999999998</v>
      </c>
      <c r="I80" s="136">
        <v>34.850000000000001</v>
      </c>
      <c r="J80" s="140"/>
      <c r="K80" s="132"/>
      <c r="L80" s="133">
        <v>333.19999999999999</v>
      </c>
      <c r="M80" s="132"/>
      <c r="N80" s="137">
        <v>11649</v>
      </c>
      <c r="AG80" s="111"/>
      <c r="AH80" s="115"/>
      <c r="AI80" s="115"/>
      <c r="AL80" s="72" t="s">
        <v>113</v>
      </c>
      <c r="AN80" s="115"/>
    </row>
    <row r="81">
      <c r="A81" s="149"/>
      <c r="B81" s="150"/>
      <c r="C81" s="117" t="s">
        <v>102</v>
      </c>
      <c r="D81" s="117"/>
      <c r="E81" s="117"/>
      <c r="F81" s="118"/>
      <c r="G81" s="119"/>
      <c r="H81" s="119"/>
      <c r="I81" s="119"/>
      <c r="J81" s="121"/>
      <c r="K81" s="119"/>
      <c r="L81" s="151">
        <v>2299.5700000000002</v>
      </c>
      <c r="M81" s="144"/>
      <c r="N81" s="152">
        <v>76024</v>
      </c>
      <c r="AG81" s="111"/>
      <c r="AH81" s="115"/>
      <c r="AI81" s="115"/>
      <c r="AN81" s="115" t="s">
        <v>102</v>
      </c>
    </row>
    <row r="82">
      <c r="A82" s="116" t="s">
        <v>175</v>
      </c>
      <c r="B82" s="117" t="s">
        <v>176</v>
      </c>
      <c r="C82" s="117" t="s">
        <v>177</v>
      </c>
      <c r="D82" s="117"/>
      <c r="E82" s="117"/>
      <c r="F82" s="118" t="s">
        <v>178</v>
      </c>
      <c r="G82" s="119"/>
      <c r="H82" s="119"/>
      <c r="I82" s="120">
        <v>1.8500000000000001</v>
      </c>
      <c r="J82" s="121"/>
      <c r="K82" s="119"/>
      <c r="L82" s="121"/>
      <c r="M82" s="119"/>
      <c r="N82" s="122"/>
      <c r="AG82" s="111"/>
      <c r="AH82" s="115"/>
      <c r="AI82" s="115" t="s">
        <v>177</v>
      </c>
      <c r="AN82" s="115"/>
    </row>
    <row r="83">
      <c r="A83" s="126"/>
      <c r="B83" s="127"/>
      <c r="C83" s="128" t="s">
        <v>161</v>
      </c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9"/>
      <c r="AG83" s="111"/>
      <c r="AH83" s="115"/>
      <c r="AI83" s="115"/>
      <c r="AJ83" s="72" t="s">
        <v>161</v>
      </c>
      <c r="AN83" s="115"/>
    </row>
    <row r="84">
      <c r="A84" s="130"/>
      <c r="B84" s="127" t="s">
        <v>84</v>
      </c>
      <c r="C84" s="124" t="s">
        <v>90</v>
      </c>
      <c r="D84" s="124"/>
      <c r="E84" s="124"/>
      <c r="F84" s="131"/>
      <c r="G84" s="132"/>
      <c r="H84" s="132"/>
      <c r="I84" s="132"/>
      <c r="J84" s="133">
        <v>128.40000000000001</v>
      </c>
      <c r="K84" s="134">
        <v>1.2</v>
      </c>
      <c r="L84" s="133">
        <v>285.05000000000001</v>
      </c>
      <c r="M84" s="136">
        <v>34.960000000000001</v>
      </c>
      <c r="N84" s="137">
        <v>9965</v>
      </c>
      <c r="AG84" s="111"/>
      <c r="AH84" s="115"/>
      <c r="AI84" s="115"/>
      <c r="AK84" s="72" t="s">
        <v>90</v>
      </c>
      <c r="AN84" s="115"/>
    </row>
    <row r="85">
      <c r="A85" s="130"/>
      <c r="B85" s="127" t="s">
        <v>91</v>
      </c>
      <c r="C85" s="124" t="s">
        <v>92</v>
      </c>
      <c r="D85" s="124"/>
      <c r="E85" s="124"/>
      <c r="F85" s="131"/>
      <c r="G85" s="132"/>
      <c r="H85" s="132"/>
      <c r="I85" s="132"/>
      <c r="J85" s="133">
        <v>706.37</v>
      </c>
      <c r="K85" s="134">
        <v>1.2</v>
      </c>
      <c r="L85" s="135">
        <v>1568.1400000000001</v>
      </c>
      <c r="M85" s="136">
        <v>13.94</v>
      </c>
      <c r="N85" s="137">
        <v>21860</v>
      </c>
      <c r="AG85" s="111"/>
      <c r="AH85" s="115"/>
      <c r="AI85" s="115"/>
      <c r="AK85" s="72" t="s">
        <v>92</v>
      </c>
      <c r="AN85" s="115"/>
    </row>
    <row r="86">
      <c r="A86" s="130"/>
      <c r="B86" s="127" t="s">
        <v>106</v>
      </c>
      <c r="C86" s="124" t="s">
        <v>162</v>
      </c>
      <c r="D86" s="124"/>
      <c r="E86" s="124"/>
      <c r="F86" s="131"/>
      <c r="G86" s="132"/>
      <c r="H86" s="132"/>
      <c r="I86" s="132"/>
      <c r="J86" s="133">
        <v>129.41999999999999</v>
      </c>
      <c r="K86" s="134">
        <v>1.2</v>
      </c>
      <c r="L86" s="133">
        <v>287.31</v>
      </c>
      <c r="M86" s="136">
        <v>34.960000000000001</v>
      </c>
      <c r="N86" s="137">
        <v>10044</v>
      </c>
      <c r="AG86" s="111"/>
      <c r="AH86" s="115"/>
      <c r="AI86" s="115"/>
      <c r="AK86" s="72" t="s">
        <v>162</v>
      </c>
      <c r="AN86" s="115"/>
    </row>
    <row r="87">
      <c r="A87" s="138"/>
      <c r="B87" s="127"/>
      <c r="C87" s="124" t="s">
        <v>93</v>
      </c>
      <c r="D87" s="124"/>
      <c r="E87" s="124"/>
      <c r="F87" s="131" t="s">
        <v>94</v>
      </c>
      <c r="G87" s="136">
        <v>12.43</v>
      </c>
      <c r="H87" s="132"/>
      <c r="I87" s="183">
        <v>22.9955</v>
      </c>
      <c r="J87" s="140"/>
      <c r="K87" s="132"/>
      <c r="L87" s="140"/>
      <c r="M87" s="132"/>
      <c r="N87" s="141"/>
      <c r="AG87" s="111"/>
      <c r="AH87" s="115"/>
      <c r="AI87" s="115"/>
      <c r="AL87" s="72" t="s">
        <v>93</v>
      </c>
      <c r="AN87" s="115"/>
    </row>
    <row r="88">
      <c r="A88" s="138"/>
      <c r="B88" s="127"/>
      <c r="C88" s="124" t="s">
        <v>163</v>
      </c>
      <c r="D88" s="124"/>
      <c r="E88" s="124"/>
      <c r="F88" s="131" t="s">
        <v>94</v>
      </c>
      <c r="G88" s="136">
        <v>7.0800000000000001</v>
      </c>
      <c r="H88" s="134">
        <v>1.2</v>
      </c>
      <c r="I88" s="183">
        <v>15.717599999999999</v>
      </c>
      <c r="J88" s="140"/>
      <c r="K88" s="132"/>
      <c r="L88" s="140"/>
      <c r="M88" s="132"/>
      <c r="N88" s="141"/>
      <c r="AG88" s="111"/>
      <c r="AH88" s="115"/>
      <c r="AI88" s="115"/>
      <c r="AL88" s="72" t="s">
        <v>163</v>
      </c>
      <c r="AN88" s="115"/>
    </row>
    <row r="89">
      <c r="A89" s="130"/>
      <c r="B89" s="127"/>
      <c r="C89" s="142" t="s">
        <v>95</v>
      </c>
      <c r="D89" s="142"/>
      <c r="E89" s="142"/>
      <c r="F89" s="143"/>
      <c r="G89" s="144"/>
      <c r="H89" s="144"/>
      <c r="I89" s="144"/>
      <c r="J89" s="145">
        <v>834.76999999999998</v>
      </c>
      <c r="K89" s="144"/>
      <c r="L89" s="146">
        <v>1853.1900000000001</v>
      </c>
      <c r="M89" s="144"/>
      <c r="N89" s="147">
        <v>31825</v>
      </c>
      <c r="AG89" s="111"/>
      <c r="AH89" s="115"/>
      <c r="AI89" s="115"/>
      <c r="AM89" s="72" t="s">
        <v>95</v>
      </c>
      <c r="AN89" s="115"/>
    </row>
    <row r="90">
      <c r="A90" s="138"/>
      <c r="B90" s="127"/>
      <c r="C90" s="124" t="s">
        <v>96</v>
      </c>
      <c r="D90" s="124"/>
      <c r="E90" s="124"/>
      <c r="F90" s="131"/>
      <c r="G90" s="132"/>
      <c r="H90" s="132"/>
      <c r="I90" s="132"/>
      <c r="J90" s="140"/>
      <c r="K90" s="132"/>
      <c r="L90" s="133">
        <v>572.36000000000001</v>
      </c>
      <c r="M90" s="132"/>
      <c r="N90" s="137">
        <v>20009</v>
      </c>
      <c r="AG90" s="111"/>
      <c r="AH90" s="115"/>
      <c r="AI90" s="115"/>
      <c r="AL90" s="72" t="s">
        <v>96</v>
      </c>
      <c r="AN90" s="115"/>
    </row>
    <row r="91">
      <c r="A91" s="138"/>
      <c r="B91" s="127" t="s">
        <v>110</v>
      </c>
      <c r="C91" s="124" t="s">
        <v>111</v>
      </c>
      <c r="D91" s="124"/>
      <c r="E91" s="124"/>
      <c r="F91" s="131" t="s">
        <v>99</v>
      </c>
      <c r="G91" s="148">
        <v>90</v>
      </c>
      <c r="H91" s="132"/>
      <c r="I91" s="148">
        <v>90</v>
      </c>
      <c r="J91" s="140"/>
      <c r="K91" s="132"/>
      <c r="L91" s="133">
        <v>515.12</v>
      </c>
      <c r="M91" s="132"/>
      <c r="N91" s="137">
        <v>18008</v>
      </c>
      <c r="AG91" s="111"/>
      <c r="AH91" s="115"/>
      <c r="AI91" s="115"/>
      <c r="AL91" s="72" t="s">
        <v>111</v>
      </c>
      <c r="AN91" s="115"/>
    </row>
    <row r="92">
      <c r="A92" s="138"/>
      <c r="B92" s="127" t="s">
        <v>112</v>
      </c>
      <c r="C92" s="124" t="s">
        <v>113</v>
      </c>
      <c r="D92" s="124"/>
      <c r="E92" s="124"/>
      <c r="F92" s="131" t="s">
        <v>99</v>
      </c>
      <c r="G92" s="148">
        <v>41</v>
      </c>
      <c r="H92" s="136">
        <v>0.84999999999999998</v>
      </c>
      <c r="I92" s="136">
        <v>34.850000000000001</v>
      </c>
      <c r="J92" s="140"/>
      <c r="K92" s="132"/>
      <c r="L92" s="133">
        <v>199.47</v>
      </c>
      <c r="M92" s="132"/>
      <c r="N92" s="137">
        <v>6973</v>
      </c>
      <c r="AG92" s="111"/>
      <c r="AH92" s="115"/>
      <c r="AI92" s="115"/>
      <c r="AL92" s="72" t="s">
        <v>113</v>
      </c>
      <c r="AN92" s="115"/>
    </row>
    <row r="93">
      <c r="A93" s="149"/>
      <c r="B93" s="150"/>
      <c r="C93" s="117" t="s">
        <v>102</v>
      </c>
      <c r="D93" s="117"/>
      <c r="E93" s="117"/>
      <c r="F93" s="118"/>
      <c r="G93" s="119"/>
      <c r="H93" s="119"/>
      <c r="I93" s="119"/>
      <c r="J93" s="121"/>
      <c r="K93" s="119"/>
      <c r="L93" s="151">
        <v>2567.7800000000002</v>
      </c>
      <c r="M93" s="144"/>
      <c r="N93" s="152">
        <v>56806</v>
      </c>
      <c r="AG93" s="111"/>
      <c r="AH93" s="115"/>
      <c r="AI93" s="115"/>
      <c r="AN93" s="115" t="s">
        <v>102</v>
      </c>
    </row>
    <row r="94">
      <c r="A94" s="112" t="s">
        <v>179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4"/>
      <c r="AG94" s="111"/>
      <c r="AH94" s="115" t="s">
        <v>179</v>
      </c>
      <c r="AI94" s="115"/>
      <c r="AN94" s="115"/>
    </row>
    <row r="95" ht="24" customHeight="1">
      <c r="A95" s="116" t="s">
        <v>180</v>
      </c>
      <c r="B95" s="117" t="s">
        <v>181</v>
      </c>
      <c r="C95" s="117" t="s">
        <v>182</v>
      </c>
      <c r="D95" s="117"/>
      <c r="E95" s="117"/>
      <c r="F95" s="118" t="s">
        <v>170</v>
      </c>
      <c r="G95" s="119"/>
      <c r="H95" s="119"/>
      <c r="I95" s="120">
        <v>0.62</v>
      </c>
      <c r="J95" s="121"/>
      <c r="K95" s="119"/>
      <c r="L95" s="121"/>
      <c r="M95" s="119"/>
      <c r="N95" s="122"/>
      <c r="AG95" s="111"/>
      <c r="AH95" s="115"/>
      <c r="AI95" s="115" t="s">
        <v>182</v>
      </c>
      <c r="AN95" s="115"/>
    </row>
    <row r="96">
      <c r="A96" s="123"/>
      <c r="B96" s="124"/>
      <c r="C96" s="124" t="s">
        <v>183</v>
      </c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5"/>
      <c r="AG96" s="111"/>
      <c r="AH96" s="115"/>
      <c r="AI96" s="115"/>
      <c r="AN96" s="115"/>
      <c r="AO96" s="72" t="s">
        <v>183</v>
      </c>
    </row>
    <row r="97">
      <c r="A97" s="126"/>
      <c r="B97" s="127"/>
      <c r="C97" s="128" t="s">
        <v>161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9"/>
      <c r="AG97" s="111"/>
      <c r="AH97" s="115"/>
      <c r="AI97" s="115"/>
      <c r="AJ97" s="72" t="s">
        <v>161</v>
      </c>
      <c r="AN97" s="115"/>
    </row>
    <row r="98">
      <c r="A98" s="130"/>
      <c r="B98" s="127" t="s">
        <v>84</v>
      </c>
      <c r="C98" s="124" t="s">
        <v>90</v>
      </c>
      <c r="D98" s="124"/>
      <c r="E98" s="124"/>
      <c r="F98" s="131"/>
      <c r="G98" s="132"/>
      <c r="H98" s="132"/>
      <c r="I98" s="132"/>
      <c r="J98" s="133">
        <v>204.18000000000001</v>
      </c>
      <c r="K98" s="134">
        <v>1.2</v>
      </c>
      <c r="L98" s="133">
        <v>151.91</v>
      </c>
      <c r="M98" s="136">
        <v>34.960000000000001</v>
      </c>
      <c r="N98" s="137">
        <v>5311</v>
      </c>
      <c r="AG98" s="111"/>
      <c r="AH98" s="115"/>
      <c r="AI98" s="115"/>
      <c r="AK98" s="72" t="s">
        <v>90</v>
      </c>
      <c r="AN98" s="115"/>
    </row>
    <row r="99">
      <c r="A99" s="130"/>
      <c r="B99" s="127" t="s">
        <v>91</v>
      </c>
      <c r="C99" s="124" t="s">
        <v>92</v>
      </c>
      <c r="D99" s="124"/>
      <c r="E99" s="124"/>
      <c r="F99" s="131"/>
      <c r="G99" s="132"/>
      <c r="H99" s="132"/>
      <c r="I99" s="132"/>
      <c r="J99" s="133">
        <v>32.600000000000001</v>
      </c>
      <c r="K99" s="134">
        <v>1.2</v>
      </c>
      <c r="L99" s="133">
        <v>24.25</v>
      </c>
      <c r="M99" s="136">
        <v>5.7800000000000002</v>
      </c>
      <c r="N99" s="155">
        <v>140</v>
      </c>
      <c r="AG99" s="111"/>
      <c r="AH99" s="115"/>
      <c r="AI99" s="115"/>
      <c r="AK99" s="72" t="s">
        <v>92</v>
      </c>
      <c r="AN99" s="115"/>
    </row>
    <row r="100">
      <c r="A100" s="138"/>
      <c r="B100" s="127"/>
      <c r="C100" s="124" t="s">
        <v>93</v>
      </c>
      <c r="D100" s="124"/>
      <c r="E100" s="124"/>
      <c r="F100" s="131" t="s">
        <v>94</v>
      </c>
      <c r="G100" s="134">
        <v>16.399999999999999</v>
      </c>
      <c r="H100" s="132"/>
      <c r="I100" s="154">
        <v>10.167999999999999</v>
      </c>
      <c r="J100" s="140"/>
      <c r="K100" s="132"/>
      <c r="L100" s="140"/>
      <c r="M100" s="132"/>
      <c r="N100" s="141"/>
      <c r="AG100" s="111"/>
      <c r="AH100" s="115"/>
      <c r="AI100" s="115"/>
      <c r="AL100" s="72" t="s">
        <v>93</v>
      </c>
      <c r="AN100" s="115"/>
    </row>
    <row r="101">
      <c r="A101" s="130"/>
      <c r="B101" s="127"/>
      <c r="C101" s="142" t="s">
        <v>95</v>
      </c>
      <c r="D101" s="142"/>
      <c r="E101" s="142"/>
      <c r="F101" s="143"/>
      <c r="G101" s="144"/>
      <c r="H101" s="144"/>
      <c r="I101" s="144"/>
      <c r="J101" s="145">
        <v>236.78</v>
      </c>
      <c r="K101" s="144"/>
      <c r="L101" s="145">
        <v>176.16</v>
      </c>
      <c r="M101" s="144"/>
      <c r="N101" s="147">
        <v>5451</v>
      </c>
      <c r="AG101" s="111"/>
      <c r="AH101" s="115"/>
      <c r="AI101" s="115"/>
      <c r="AM101" s="72" t="s">
        <v>95</v>
      </c>
      <c r="AN101" s="115"/>
    </row>
    <row r="102">
      <c r="A102" s="138"/>
      <c r="B102" s="127"/>
      <c r="C102" s="124" t="s">
        <v>96</v>
      </c>
      <c r="D102" s="124"/>
      <c r="E102" s="124"/>
      <c r="F102" s="131"/>
      <c r="G102" s="132"/>
      <c r="H102" s="132"/>
      <c r="I102" s="132"/>
      <c r="J102" s="140"/>
      <c r="K102" s="132"/>
      <c r="L102" s="133">
        <v>151.91</v>
      </c>
      <c r="M102" s="132"/>
      <c r="N102" s="137">
        <v>5311</v>
      </c>
      <c r="AG102" s="111"/>
      <c r="AH102" s="115"/>
      <c r="AI102" s="115"/>
      <c r="AL102" s="72" t="s">
        <v>96</v>
      </c>
      <c r="AN102" s="115"/>
    </row>
    <row r="103">
      <c r="A103" s="138"/>
      <c r="B103" s="127" t="s">
        <v>110</v>
      </c>
      <c r="C103" s="124" t="s">
        <v>111</v>
      </c>
      <c r="D103" s="124"/>
      <c r="E103" s="124"/>
      <c r="F103" s="131" t="s">
        <v>99</v>
      </c>
      <c r="G103" s="148">
        <v>90</v>
      </c>
      <c r="H103" s="132"/>
      <c r="I103" s="148">
        <v>90</v>
      </c>
      <c r="J103" s="140"/>
      <c r="K103" s="132"/>
      <c r="L103" s="133">
        <v>136.72</v>
      </c>
      <c r="M103" s="132"/>
      <c r="N103" s="137">
        <v>4780</v>
      </c>
      <c r="AG103" s="111"/>
      <c r="AH103" s="115"/>
      <c r="AI103" s="115"/>
      <c r="AL103" s="72" t="s">
        <v>111</v>
      </c>
      <c r="AN103" s="115"/>
    </row>
    <row r="104">
      <c r="A104" s="138"/>
      <c r="B104" s="127" t="s">
        <v>112</v>
      </c>
      <c r="C104" s="124" t="s">
        <v>113</v>
      </c>
      <c r="D104" s="124"/>
      <c r="E104" s="124"/>
      <c r="F104" s="131" t="s">
        <v>99</v>
      </c>
      <c r="G104" s="148">
        <v>41</v>
      </c>
      <c r="H104" s="136">
        <v>0.84999999999999998</v>
      </c>
      <c r="I104" s="136">
        <v>34.850000000000001</v>
      </c>
      <c r="J104" s="140"/>
      <c r="K104" s="132"/>
      <c r="L104" s="133">
        <v>52.939999999999998</v>
      </c>
      <c r="M104" s="132"/>
      <c r="N104" s="137">
        <v>1851</v>
      </c>
      <c r="AG104" s="111"/>
      <c r="AH104" s="115"/>
      <c r="AI104" s="115"/>
      <c r="AL104" s="72" t="s">
        <v>113</v>
      </c>
      <c r="AN104" s="115"/>
    </row>
    <row r="105">
      <c r="A105" s="149"/>
      <c r="B105" s="150"/>
      <c r="C105" s="117" t="s">
        <v>102</v>
      </c>
      <c r="D105" s="117"/>
      <c r="E105" s="117"/>
      <c r="F105" s="118"/>
      <c r="G105" s="119"/>
      <c r="H105" s="119"/>
      <c r="I105" s="119"/>
      <c r="J105" s="121"/>
      <c r="K105" s="119"/>
      <c r="L105" s="157">
        <v>365.81999999999999</v>
      </c>
      <c r="M105" s="144"/>
      <c r="N105" s="152">
        <v>12082</v>
      </c>
      <c r="AG105" s="111"/>
      <c r="AH105" s="115"/>
      <c r="AI105" s="115"/>
      <c r="AN105" s="115" t="s">
        <v>102</v>
      </c>
    </row>
    <row r="106">
      <c r="A106" s="116" t="s">
        <v>184</v>
      </c>
      <c r="B106" s="117" t="s">
        <v>185</v>
      </c>
      <c r="C106" s="117" t="s">
        <v>186</v>
      </c>
      <c r="D106" s="117"/>
      <c r="E106" s="117"/>
      <c r="F106" s="118" t="s">
        <v>170</v>
      </c>
      <c r="G106" s="119"/>
      <c r="H106" s="119"/>
      <c r="I106" s="120">
        <v>0.62</v>
      </c>
      <c r="J106" s="121"/>
      <c r="K106" s="119"/>
      <c r="L106" s="121"/>
      <c r="M106" s="119"/>
      <c r="N106" s="122"/>
      <c r="AG106" s="111"/>
      <c r="AH106" s="115"/>
      <c r="AI106" s="115" t="s">
        <v>186</v>
      </c>
      <c r="AN106" s="115"/>
    </row>
    <row r="107">
      <c r="A107" s="126"/>
      <c r="B107" s="127"/>
      <c r="C107" s="128" t="s">
        <v>174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9"/>
      <c r="AG107" s="111"/>
      <c r="AH107" s="115"/>
      <c r="AI107" s="115"/>
      <c r="AJ107" s="72" t="s">
        <v>174</v>
      </c>
      <c r="AN107" s="115"/>
    </row>
    <row r="108">
      <c r="A108" s="126"/>
      <c r="B108" s="127"/>
      <c r="C108" s="128" t="s">
        <v>161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9"/>
      <c r="AG108" s="111"/>
      <c r="AH108" s="115"/>
      <c r="AI108" s="115"/>
      <c r="AJ108" s="72" t="s">
        <v>161</v>
      </c>
      <c r="AN108" s="115"/>
    </row>
    <row r="109">
      <c r="A109" s="130"/>
      <c r="B109" s="127" t="s">
        <v>84</v>
      </c>
      <c r="C109" s="124" t="s">
        <v>90</v>
      </c>
      <c r="D109" s="124"/>
      <c r="E109" s="124"/>
      <c r="F109" s="131"/>
      <c r="G109" s="132"/>
      <c r="H109" s="132"/>
      <c r="I109" s="132"/>
      <c r="J109" s="133">
        <v>654.89999999999998</v>
      </c>
      <c r="K109" s="136">
        <v>0.95999999999999996</v>
      </c>
      <c r="L109" s="133">
        <v>389.80000000000001</v>
      </c>
      <c r="M109" s="136">
        <v>34.960000000000001</v>
      </c>
      <c r="N109" s="137">
        <v>13627</v>
      </c>
      <c r="AG109" s="111"/>
      <c r="AH109" s="115"/>
      <c r="AI109" s="115"/>
      <c r="AK109" s="72" t="s">
        <v>90</v>
      </c>
      <c r="AN109" s="115"/>
    </row>
    <row r="110">
      <c r="A110" s="130"/>
      <c r="B110" s="127" t="s">
        <v>91</v>
      </c>
      <c r="C110" s="124" t="s">
        <v>92</v>
      </c>
      <c r="D110" s="124"/>
      <c r="E110" s="124"/>
      <c r="F110" s="131"/>
      <c r="G110" s="132"/>
      <c r="H110" s="132"/>
      <c r="I110" s="132"/>
      <c r="J110" s="133">
        <v>117.23</v>
      </c>
      <c r="K110" s="136">
        <v>0.83999999999999997</v>
      </c>
      <c r="L110" s="133">
        <v>61.049999999999997</v>
      </c>
      <c r="M110" s="136">
        <v>5.7800000000000002</v>
      </c>
      <c r="N110" s="155">
        <v>353</v>
      </c>
      <c r="AG110" s="111"/>
      <c r="AH110" s="115"/>
      <c r="AI110" s="115"/>
      <c r="AK110" s="72" t="s">
        <v>92</v>
      </c>
      <c r="AN110" s="115"/>
    </row>
    <row r="111">
      <c r="A111" s="138"/>
      <c r="B111" s="127"/>
      <c r="C111" s="124" t="s">
        <v>93</v>
      </c>
      <c r="D111" s="124"/>
      <c r="E111" s="124"/>
      <c r="F111" s="131" t="s">
        <v>94</v>
      </c>
      <c r="G111" s="148">
        <v>59</v>
      </c>
      <c r="H111" s="134">
        <v>0.80000000000000004</v>
      </c>
      <c r="I111" s="154">
        <v>29.263999999999999</v>
      </c>
      <c r="J111" s="140"/>
      <c r="K111" s="132"/>
      <c r="L111" s="140"/>
      <c r="M111" s="132"/>
      <c r="N111" s="141"/>
      <c r="AG111" s="111"/>
      <c r="AH111" s="115"/>
      <c r="AI111" s="115"/>
      <c r="AL111" s="72" t="s">
        <v>93</v>
      </c>
      <c r="AN111" s="115"/>
    </row>
    <row r="112">
      <c r="A112" s="130"/>
      <c r="B112" s="127"/>
      <c r="C112" s="142" t="s">
        <v>95</v>
      </c>
      <c r="D112" s="142"/>
      <c r="E112" s="142"/>
      <c r="F112" s="143"/>
      <c r="G112" s="144"/>
      <c r="H112" s="144"/>
      <c r="I112" s="144"/>
      <c r="J112" s="145">
        <v>772.13</v>
      </c>
      <c r="K112" s="144"/>
      <c r="L112" s="145">
        <v>450.85000000000002</v>
      </c>
      <c r="M112" s="144"/>
      <c r="N112" s="147">
        <v>13980</v>
      </c>
      <c r="AG112" s="111"/>
      <c r="AH112" s="115"/>
      <c r="AI112" s="115"/>
      <c r="AM112" s="72" t="s">
        <v>95</v>
      </c>
      <c r="AN112" s="115"/>
    </row>
    <row r="113">
      <c r="A113" s="138"/>
      <c r="B113" s="127"/>
      <c r="C113" s="124" t="s">
        <v>96</v>
      </c>
      <c r="D113" s="124"/>
      <c r="E113" s="124"/>
      <c r="F113" s="131"/>
      <c r="G113" s="132"/>
      <c r="H113" s="132"/>
      <c r="I113" s="132"/>
      <c r="J113" s="140"/>
      <c r="K113" s="132"/>
      <c r="L113" s="133">
        <v>389.80000000000001</v>
      </c>
      <c r="M113" s="132"/>
      <c r="N113" s="137">
        <v>13627</v>
      </c>
      <c r="AG113" s="111"/>
      <c r="AH113" s="115"/>
      <c r="AI113" s="115"/>
      <c r="AL113" s="72" t="s">
        <v>96</v>
      </c>
      <c r="AN113" s="115"/>
    </row>
    <row r="114">
      <c r="A114" s="138"/>
      <c r="B114" s="127" t="s">
        <v>110</v>
      </c>
      <c r="C114" s="124" t="s">
        <v>111</v>
      </c>
      <c r="D114" s="124"/>
      <c r="E114" s="124"/>
      <c r="F114" s="131" t="s">
        <v>99</v>
      </c>
      <c r="G114" s="148">
        <v>90</v>
      </c>
      <c r="H114" s="132"/>
      <c r="I114" s="148">
        <v>90</v>
      </c>
      <c r="J114" s="140"/>
      <c r="K114" s="132"/>
      <c r="L114" s="133">
        <v>350.81999999999999</v>
      </c>
      <c r="M114" s="132"/>
      <c r="N114" s="137">
        <v>12264</v>
      </c>
      <c r="AG114" s="111"/>
      <c r="AH114" s="115"/>
      <c r="AI114" s="115"/>
      <c r="AL114" s="72" t="s">
        <v>111</v>
      </c>
      <c r="AN114" s="115"/>
    </row>
    <row r="115">
      <c r="A115" s="138"/>
      <c r="B115" s="127" t="s">
        <v>112</v>
      </c>
      <c r="C115" s="124" t="s">
        <v>113</v>
      </c>
      <c r="D115" s="124"/>
      <c r="E115" s="124"/>
      <c r="F115" s="131" t="s">
        <v>99</v>
      </c>
      <c r="G115" s="148">
        <v>41</v>
      </c>
      <c r="H115" s="136">
        <v>0.84999999999999998</v>
      </c>
      <c r="I115" s="136">
        <v>34.850000000000001</v>
      </c>
      <c r="J115" s="140"/>
      <c r="K115" s="132"/>
      <c r="L115" s="133">
        <v>135.84999999999999</v>
      </c>
      <c r="M115" s="132"/>
      <c r="N115" s="137">
        <v>4749</v>
      </c>
      <c r="AG115" s="111"/>
      <c r="AH115" s="115"/>
      <c r="AI115" s="115"/>
      <c r="AL115" s="72" t="s">
        <v>113</v>
      </c>
      <c r="AN115" s="115"/>
    </row>
    <row r="116">
      <c r="A116" s="149"/>
      <c r="B116" s="150"/>
      <c r="C116" s="117" t="s">
        <v>102</v>
      </c>
      <c r="D116" s="117"/>
      <c r="E116" s="117"/>
      <c r="F116" s="118"/>
      <c r="G116" s="119"/>
      <c r="H116" s="119"/>
      <c r="I116" s="119"/>
      <c r="J116" s="121"/>
      <c r="K116" s="119"/>
      <c r="L116" s="157">
        <v>937.51999999999998</v>
      </c>
      <c r="M116" s="144"/>
      <c r="N116" s="152">
        <v>30993</v>
      </c>
      <c r="AG116" s="111"/>
      <c r="AH116" s="115"/>
      <c r="AI116" s="115"/>
      <c r="AN116" s="115" t="s">
        <v>102</v>
      </c>
    </row>
    <row r="117">
      <c r="A117" s="116" t="s">
        <v>187</v>
      </c>
      <c r="B117" s="117" t="s">
        <v>176</v>
      </c>
      <c r="C117" s="117" t="s">
        <v>177</v>
      </c>
      <c r="D117" s="117"/>
      <c r="E117" s="117"/>
      <c r="F117" s="118" t="s">
        <v>178</v>
      </c>
      <c r="G117" s="119"/>
      <c r="H117" s="119"/>
      <c r="I117" s="120">
        <v>0.62</v>
      </c>
      <c r="J117" s="121"/>
      <c r="K117" s="119"/>
      <c r="L117" s="121"/>
      <c r="M117" s="119"/>
      <c r="N117" s="122"/>
      <c r="AG117" s="111"/>
      <c r="AH117" s="115"/>
      <c r="AI117" s="115" t="s">
        <v>177</v>
      </c>
      <c r="AN117" s="115"/>
    </row>
    <row r="118">
      <c r="A118" s="126"/>
      <c r="B118" s="127"/>
      <c r="C118" s="128" t="s">
        <v>161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9"/>
      <c r="AG118" s="111"/>
      <c r="AH118" s="115"/>
      <c r="AI118" s="115"/>
      <c r="AJ118" s="72" t="s">
        <v>161</v>
      </c>
      <c r="AN118" s="115"/>
    </row>
    <row r="119">
      <c r="A119" s="130"/>
      <c r="B119" s="127" t="s">
        <v>84</v>
      </c>
      <c r="C119" s="124" t="s">
        <v>90</v>
      </c>
      <c r="D119" s="124"/>
      <c r="E119" s="124"/>
      <c r="F119" s="131"/>
      <c r="G119" s="132"/>
      <c r="H119" s="132"/>
      <c r="I119" s="132"/>
      <c r="J119" s="133">
        <v>128.40000000000001</v>
      </c>
      <c r="K119" s="134">
        <v>1.2</v>
      </c>
      <c r="L119" s="133">
        <v>95.530000000000001</v>
      </c>
      <c r="M119" s="136">
        <v>34.960000000000001</v>
      </c>
      <c r="N119" s="137">
        <v>3340</v>
      </c>
      <c r="AG119" s="111"/>
      <c r="AH119" s="115"/>
      <c r="AI119" s="115"/>
      <c r="AK119" s="72" t="s">
        <v>90</v>
      </c>
      <c r="AN119" s="115"/>
    </row>
    <row r="120">
      <c r="A120" s="130"/>
      <c r="B120" s="127" t="s">
        <v>91</v>
      </c>
      <c r="C120" s="124" t="s">
        <v>92</v>
      </c>
      <c r="D120" s="124"/>
      <c r="E120" s="124"/>
      <c r="F120" s="131"/>
      <c r="G120" s="132"/>
      <c r="H120" s="132"/>
      <c r="I120" s="132"/>
      <c r="J120" s="133">
        <v>706.37</v>
      </c>
      <c r="K120" s="134">
        <v>1.2</v>
      </c>
      <c r="L120" s="133">
        <v>525.53999999999996</v>
      </c>
      <c r="M120" s="136">
        <v>13.94</v>
      </c>
      <c r="N120" s="137">
        <v>7326</v>
      </c>
      <c r="AG120" s="111"/>
      <c r="AH120" s="115"/>
      <c r="AI120" s="115"/>
      <c r="AK120" s="72" t="s">
        <v>92</v>
      </c>
      <c r="AN120" s="115"/>
    </row>
    <row r="121">
      <c r="A121" s="130"/>
      <c r="B121" s="127" t="s">
        <v>106</v>
      </c>
      <c r="C121" s="124" t="s">
        <v>162</v>
      </c>
      <c r="D121" s="124"/>
      <c r="E121" s="124"/>
      <c r="F121" s="131"/>
      <c r="G121" s="132"/>
      <c r="H121" s="132"/>
      <c r="I121" s="132"/>
      <c r="J121" s="133">
        <v>129.41999999999999</v>
      </c>
      <c r="K121" s="134">
        <v>1.2</v>
      </c>
      <c r="L121" s="133">
        <v>96.290000000000006</v>
      </c>
      <c r="M121" s="136">
        <v>34.960000000000001</v>
      </c>
      <c r="N121" s="137">
        <v>3366</v>
      </c>
      <c r="AG121" s="111"/>
      <c r="AH121" s="115"/>
      <c r="AI121" s="115"/>
      <c r="AK121" s="72" t="s">
        <v>162</v>
      </c>
      <c r="AN121" s="115"/>
    </row>
    <row r="122">
      <c r="A122" s="138"/>
      <c r="B122" s="127"/>
      <c r="C122" s="124" t="s">
        <v>93</v>
      </c>
      <c r="D122" s="124"/>
      <c r="E122" s="124"/>
      <c r="F122" s="131" t="s">
        <v>94</v>
      </c>
      <c r="G122" s="136">
        <v>12.43</v>
      </c>
      <c r="H122" s="132"/>
      <c r="I122" s="183">
        <v>7.7065999999999999</v>
      </c>
      <c r="J122" s="140"/>
      <c r="K122" s="132"/>
      <c r="L122" s="140"/>
      <c r="M122" s="132"/>
      <c r="N122" s="141"/>
      <c r="AG122" s="111"/>
      <c r="AH122" s="115"/>
      <c r="AI122" s="115"/>
      <c r="AL122" s="72" t="s">
        <v>93</v>
      </c>
      <c r="AN122" s="115"/>
    </row>
    <row r="123">
      <c r="A123" s="138"/>
      <c r="B123" s="127"/>
      <c r="C123" s="124" t="s">
        <v>163</v>
      </c>
      <c r="D123" s="124"/>
      <c r="E123" s="124"/>
      <c r="F123" s="131" t="s">
        <v>94</v>
      </c>
      <c r="G123" s="136">
        <v>7.0800000000000001</v>
      </c>
      <c r="H123" s="134">
        <v>1.2</v>
      </c>
      <c r="I123" s="139">
        <v>5.2675200000000002</v>
      </c>
      <c r="J123" s="140"/>
      <c r="K123" s="132"/>
      <c r="L123" s="140"/>
      <c r="M123" s="132"/>
      <c r="N123" s="141"/>
      <c r="AG123" s="111"/>
      <c r="AH123" s="115"/>
      <c r="AI123" s="115"/>
      <c r="AL123" s="72" t="s">
        <v>163</v>
      </c>
      <c r="AN123" s="115"/>
    </row>
    <row r="124">
      <c r="A124" s="130"/>
      <c r="B124" s="127"/>
      <c r="C124" s="142" t="s">
        <v>95</v>
      </c>
      <c r="D124" s="142"/>
      <c r="E124" s="142"/>
      <c r="F124" s="143"/>
      <c r="G124" s="144"/>
      <c r="H124" s="144"/>
      <c r="I124" s="144"/>
      <c r="J124" s="145">
        <v>834.76999999999998</v>
      </c>
      <c r="K124" s="144"/>
      <c r="L124" s="145">
        <v>621.07000000000005</v>
      </c>
      <c r="M124" s="144"/>
      <c r="N124" s="147">
        <v>10666</v>
      </c>
      <c r="AG124" s="111"/>
      <c r="AH124" s="115"/>
      <c r="AI124" s="115"/>
      <c r="AM124" s="72" t="s">
        <v>95</v>
      </c>
      <c r="AN124" s="115"/>
    </row>
    <row r="125">
      <c r="A125" s="138"/>
      <c r="B125" s="127"/>
      <c r="C125" s="124" t="s">
        <v>96</v>
      </c>
      <c r="D125" s="124"/>
      <c r="E125" s="124"/>
      <c r="F125" s="131"/>
      <c r="G125" s="132"/>
      <c r="H125" s="132"/>
      <c r="I125" s="132"/>
      <c r="J125" s="140"/>
      <c r="K125" s="132"/>
      <c r="L125" s="133">
        <v>191.81999999999999</v>
      </c>
      <c r="M125" s="132"/>
      <c r="N125" s="137">
        <v>6706</v>
      </c>
      <c r="AG125" s="111"/>
      <c r="AH125" s="115"/>
      <c r="AI125" s="115"/>
      <c r="AL125" s="72" t="s">
        <v>96</v>
      </c>
      <c r="AN125" s="115"/>
    </row>
    <row r="126">
      <c r="A126" s="138"/>
      <c r="B126" s="127" t="s">
        <v>110</v>
      </c>
      <c r="C126" s="124" t="s">
        <v>111</v>
      </c>
      <c r="D126" s="124"/>
      <c r="E126" s="124"/>
      <c r="F126" s="131" t="s">
        <v>99</v>
      </c>
      <c r="G126" s="148">
        <v>90</v>
      </c>
      <c r="H126" s="132"/>
      <c r="I126" s="148">
        <v>90</v>
      </c>
      <c r="J126" s="140"/>
      <c r="K126" s="132"/>
      <c r="L126" s="133">
        <v>172.63999999999999</v>
      </c>
      <c r="M126" s="132"/>
      <c r="N126" s="137">
        <v>6035</v>
      </c>
      <c r="AG126" s="111"/>
      <c r="AH126" s="115"/>
      <c r="AI126" s="115"/>
      <c r="AL126" s="72" t="s">
        <v>111</v>
      </c>
      <c r="AN126" s="115"/>
    </row>
    <row r="127">
      <c r="A127" s="138"/>
      <c r="B127" s="127" t="s">
        <v>112</v>
      </c>
      <c r="C127" s="124" t="s">
        <v>113</v>
      </c>
      <c r="D127" s="124"/>
      <c r="E127" s="124"/>
      <c r="F127" s="131" t="s">
        <v>99</v>
      </c>
      <c r="G127" s="148">
        <v>41</v>
      </c>
      <c r="H127" s="136">
        <v>0.84999999999999998</v>
      </c>
      <c r="I127" s="136">
        <v>34.850000000000001</v>
      </c>
      <c r="J127" s="140"/>
      <c r="K127" s="132"/>
      <c r="L127" s="133">
        <v>66.849999999999994</v>
      </c>
      <c r="M127" s="132"/>
      <c r="N127" s="137">
        <v>2337</v>
      </c>
      <c r="AG127" s="111"/>
      <c r="AH127" s="115"/>
      <c r="AI127" s="115"/>
      <c r="AL127" s="72" t="s">
        <v>113</v>
      </c>
      <c r="AN127" s="115"/>
    </row>
    <row r="128">
      <c r="A128" s="149"/>
      <c r="B128" s="150"/>
      <c r="C128" s="117" t="s">
        <v>102</v>
      </c>
      <c r="D128" s="117"/>
      <c r="E128" s="117"/>
      <c r="F128" s="118"/>
      <c r="G128" s="119"/>
      <c r="H128" s="119"/>
      <c r="I128" s="119"/>
      <c r="J128" s="121"/>
      <c r="K128" s="119"/>
      <c r="L128" s="157">
        <v>860.55999999999995</v>
      </c>
      <c r="M128" s="144"/>
      <c r="N128" s="152">
        <v>19038</v>
      </c>
      <c r="AG128" s="111"/>
      <c r="AH128" s="115"/>
      <c r="AI128" s="115"/>
      <c r="AN128" s="115" t="s">
        <v>102</v>
      </c>
    </row>
    <row r="129">
      <c r="A129" s="112" t="s">
        <v>188</v>
      </c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4"/>
      <c r="AG129" s="111"/>
      <c r="AH129" s="115" t="s">
        <v>188</v>
      </c>
      <c r="AI129" s="115"/>
      <c r="AN129" s="115"/>
    </row>
    <row r="130">
      <c r="A130" s="116" t="s">
        <v>189</v>
      </c>
      <c r="B130" s="117" t="s">
        <v>190</v>
      </c>
      <c r="C130" s="117" t="s">
        <v>191</v>
      </c>
      <c r="D130" s="117"/>
      <c r="E130" s="117"/>
      <c r="F130" s="118" t="s">
        <v>170</v>
      </c>
      <c r="G130" s="119"/>
      <c r="H130" s="119"/>
      <c r="I130" s="153">
        <v>4.9000000000000004</v>
      </c>
      <c r="J130" s="121"/>
      <c r="K130" s="119"/>
      <c r="L130" s="121"/>
      <c r="M130" s="119"/>
      <c r="N130" s="122"/>
      <c r="AG130" s="111"/>
      <c r="AH130" s="115"/>
      <c r="AI130" s="115" t="s">
        <v>191</v>
      </c>
      <c r="AN130" s="115"/>
    </row>
    <row r="131">
      <c r="A131" s="123"/>
      <c r="B131" s="124"/>
      <c r="C131" s="124" t="s">
        <v>192</v>
      </c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5"/>
      <c r="AG131" s="111"/>
      <c r="AH131" s="115"/>
      <c r="AI131" s="115"/>
      <c r="AN131" s="115"/>
      <c r="AO131" s="72" t="s">
        <v>192</v>
      </c>
    </row>
    <row r="132">
      <c r="A132" s="126"/>
      <c r="B132" s="127"/>
      <c r="C132" s="128" t="s">
        <v>161</v>
      </c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9"/>
      <c r="AG132" s="111"/>
      <c r="AH132" s="115"/>
      <c r="AI132" s="115"/>
      <c r="AJ132" s="72" t="s">
        <v>161</v>
      </c>
      <c r="AN132" s="115"/>
    </row>
    <row r="133">
      <c r="A133" s="130"/>
      <c r="B133" s="127" t="s">
        <v>84</v>
      </c>
      <c r="C133" s="124" t="s">
        <v>90</v>
      </c>
      <c r="D133" s="124"/>
      <c r="E133" s="124"/>
      <c r="F133" s="131"/>
      <c r="G133" s="132"/>
      <c r="H133" s="132"/>
      <c r="I133" s="132"/>
      <c r="J133" s="133">
        <v>105.33</v>
      </c>
      <c r="K133" s="134">
        <v>1.2</v>
      </c>
      <c r="L133" s="133">
        <v>619.34000000000003</v>
      </c>
      <c r="M133" s="136">
        <v>34.960000000000001</v>
      </c>
      <c r="N133" s="137">
        <v>21652</v>
      </c>
      <c r="AG133" s="111"/>
      <c r="AH133" s="115"/>
      <c r="AI133" s="115"/>
      <c r="AK133" s="72" t="s">
        <v>90</v>
      </c>
      <c r="AN133" s="115"/>
    </row>
    <row r="134">
      <c r="A134" s="130"/>
      <c r="B134" s="127" t="s">
        <v>91</v>
      </c>
      <c r="C134" s="124" t="s">
        <v>92</v>
      </c>
      <c r="D134" s="124"/>
      <c r="E134" s="124"/>
      <c r="F134" s="131"/>
      <c r="G134" s="132"/>
      <c r="H134" s="132"/>
      <c r="I134" s="132"/>
      <c r="J134" s="133">
        <v>16.809999999999999</v>
      </c>
      <c r="K134" s="134">
        <v>1.2</v>
      </c>
      <c r="L134" s="133">
        <v>98.840000000000003</v>
      </c>
      <c r="M134" s="136">
        <v>5.7800000000000002</v>
      </c>
      <c r="N134" s="155">
        <v>571</v>
      </c>
      <c r="AG134" s="111"/>
      <c r="AH134" s="115"/>
      <c r="AI134" s="115"/>
      <c r="AK134" s="72" t="s">
        <v>92</v>
      </c>
      <c r="AN134" s="115"/>
    </row>
    <row r="135">
      <c r="A135" s="138"/>
      <c r="B135" s="127"/>
      <c r="C135" s="124" t="s">
        <v>93</v>
      </c>
      <c r="D135" s="124"/>
      <c r="E135" s="124"/>
      <c r="F135" s="131" t="s">
        <v>94</v>
      </c>
      <c r="G135" s="136">
        <v>8.4600000000000009</v>
      </c>
      <c r="H135" s="132"/>
      <c r="I135" s="154">
        <v>41.454000000000001</v>
      </c>
      <c r="J135" s="140"/>
      <c r="K135" s="132"/>
      <c r="L135" s="140"/>
      <c r="M135" s="132"/>
      <c r="N135" s="141"/>
      <c r="AG135" s="111"/>
      <c r="AH135" s="115"/>
      <c r="AI135" s="115"/>
      <c r="AL135" s="72" t="s">
        <v>93</v>
      </c>
      <c r="AN135" s="115"/>
    </row>
    <row r="136">
      <c r="A136" s="130"/>
      <c r="B136" s="127"/>
      <c r="C136" s="142" t="s">
        <v>95</v>
      </c>
      <c r="D136" s="142"/>
      <c r="E136" s="142"/>
      <c r="F136" s="143"/>
      <c r="G136" s="144"/>
      <c r="H136" s="144"/>
      <c r="I136" s="144"/>
      <c r="J136" s="145">
        <v>122.14</v>
      </c>
      <c r="K136" s="144"/>
      <c r="L136" s="145">
        <v>718.17999999999995</v>
      </c>
      <c r="M136" s="144"/>
      <c r="N136" s="147">
        <v>22223</v>
      </c>
      <c r="AG136" s="111"/>
      <c r="AH136" s="115"/>
      <c r="AI136" s="115"/>
      <c r="AM136" s="72" t="s">
        <v>95</v>
      </c>
      <c r="AN136" s="115"/>
    </row>
    <row r="137">
      <c r="A137" s="138"/>
      <c r="B137" s="127"/>
      <c r="C137" s="124" t="s">
        <v>96</v>
      </c>
      <c r="D137" s="124"/>
      <c r="E137" s="124"/>
      <c r="F137" s="131"/>
      <c r="G137" s="132"/>
      <c r="H137" s="132"/>
      <c r="I137" s="132"/>
      <c r="J137" s="140"/>
      <c r="K137" s="132"/>
      <c r="L137" s="133">
        <v>619.34000000000003</v>
      </c>
      <c r="M137" s="132"/>
      <c r="N137" s="137">
        <v>21652</v>
      </c>
      <c r="AG137" s="111"/>
      <c r="AH137" s="115"/>
      <c r="AI137" s="115"/>
      <c r="AL137" s="72" t="s">
        <v>96</v>
      </c>
      <c r="AN137" s="115"/>
    </row>
    <row r="138">
      <c r="A138" s="138"/>
      <c r="B138" s="127" t="s">
        <v>110</v>
      </c>
      <c r="C138" s="124" t="s">
        <v>111</v>
      </c>
      <c r="D138" s="124"/>
      <c r="E138" s="124"/>
      <c r="F138" s="131" t="s">
        <v>99</v>
      </c>
      <c r="G138" s="148">
        <v>90</v>
      </c>
      <c r="H138" s="132"/>
      <c r="I138" s="148">
        <v>90</v>
      </c>
      <c r="J138" s="140"/>
      <c r="K138" s="132"/>
      <c r="L138" s="133">
        <v>557.40999999999997</v>
      </c>
      <c r="M138" s="132"/>
      <c r="N138" s="137">
        <v>19487</v>
      </c>
      <c r="AG138" s="111"/>
      <c r="AH138" s="115"/>
      <c r="AI138" s="115"/>
      <c r="AL138" s="72" t="s">
        <v>111</v>
      </c>
      <c r="AN138" s="115"/>
    </row>
    <row r="139">
      <c r="A139" s="138"/>
      <c r="B139" s="127" t="s">
        <v>112</v>
      </c>
      <c r="C139" s="124" t="s">
        <v>113</v>
      </c>
      <c r="D139" s="124"/>
      <c r="E139" s="124"/>
      <c r="F139" s="131" t="s">
        <v>99</v>
      </c>
      <c r="G139" s="148">
        <v>41</v>
      </c>
      <c r="H139" s="136">
        <v>0.84999999999999998</v>
      </c>
      <c r="I139" s="136">
        <v>34.850000000000001</v>
      </c>
      <c r="J139" s="140"/>
      <c r="K139" s="132"/>
      <c r="L139" s="133">
        <v>215.84</v>
      </c>
      <c r="M139" s="132"/>
      <c r="N139" s="137">
        <v>7546</v>
      </c>
      <c r="AG139" s="111"/>
      <c r="AH139" s="115"/>
      <c r="AI139" s="115"/>
      <c r="AL139" s="72" t="s">
        <v>113</v>
      </c>
      <c r="AN139" s="115"/>
    </row>
    <row r="140">
      <c r="A140" s="149"/>
      <c r="B140" s="150"/>
      <c r="C140" s="117" t="s">
        <v>102</v>
      </c>
      <c r="D140" s="117"/>
      <c r="E140" s="117"/>
      <c r="F140" s="118"/>
      <c r="G140" s="119"/>
      <c r="H140" s="119"/>
      <c r="I140" s="119"/>
      <c r="J140" s="121"/>
      <c r="K140" s="119"/>
      <c r="L140" s="151">
        <v>1491.4300000000001</v>
      </c>
      <c r="M140" s="144"/>
      <c r="N140" s="152">
        <v>49256</v>
      </c>
      <c r="AG140" s="111"/>
      <c r="AH140" s="115"/>
      <c r="AI140" s="115"/>
      <c r="AN140" s="115" t="s">
        <v>102</v>
      </c>
    </row>
    <row r="141">
      <c r="A141" s="116" t="s">
        <v>193</v>
      </c>
      <c r="B141" s="117" t="s">
        <v>194</v>
      </c>
      <c r="C141" s="117" t="s">
        <v>195</v>
      </c>
      <c r="D141" s="117"/>
      <c r="E141" s="117"/>
      <c r="F141" s="118" t="s">
        <v>170</v>
      </c>
      <c r="G141" s="119"/>
      <c r="H141" s="119"/>
      <c r="I141" s="153">
        <v>4.9000000000000004</v>
      </c>
      <c r="J141" s="121"/>
      <c r="K141" s="119"/>
      <c r="L141" s="121"/>
      <c r="M141" s="119"/>
      <c r="N141" s="122"/>
      <c r="AG141" s="111"/>
      <c r="AH141" s="115"/>
      <c r="AI141" s="115" t="s">
        <v>195</v>
      </c>
      <c r="AN141" s="115"/>
    </row>
    <row r="142">
      <c r="A142" s="126"/>
      <c r="B142" s="127"/>
      <c r="C142" s="128" t="s">
        <v>174</v>
      </c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9"/>
      <c r="AG142" s="111"/>
      <c r="AH142" s="115"/>
      <c r="AI142" s="115"/>
      <c r="AJ142" s="72" t="s">
        <v>174</v>
      </c>
      <c r="AN142" s="115"/>
    </row>
    <row r="143">
      <c r="A143" s="126"/>
      <c r="B143" s="127"/>
      <c r="C143" s="128" t="s">
        <v>161</v>
      </c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9"/>
      <c r="AG143" s="111"/>
      <c r="AH143" s="115"/>
      <c r="AI143" s="115"/>
      <c r="AJ143" s="72" t="s">
        <v>161</v>
      </c>
      <c r="AN143" s="115"/>
    </row>
    <row r="144">
      <c r="A144" s="130"/>
      <c r="B144" s="127" t="s">
        <v>84</v>
      </c>
      <c r="C144" s="124" t="s">
        <v>90</v>
      </c>
      <c r="D144" s="124"/>
      <c r="E144" s="124"/>
      <c r="F144" s="131"/>
      <c r="G144" s="132"/>
      <c r="H144" s="132"/>
      <c r="I144" s="132"/>
      <c r="J144" s="133">
        <v>319.68000000000001</v>
      </c>
      <c r="K144" s="136">
        <v>0.95999999999999996</v>
      </c>
      <c r="L144" s="135">
        <v>1503.77</v>
      </c>
      <c r="M144" s="136">
        <v>34.960000000000001</v>
      </c>
      <c r="N144" s="137">
        <v>52572</v>
      </c>
      <c r="AG144" s="111"/>
      <c r="AH144" s="115"/>
      <c r="AI144" s="115"/>
      <c r="AK144" s="72" t="s">
        <v>90</v>
      </c>
      <c r="AN144" s="115"/>
    </row>
    <row r="145">
      <c r="A145" s="130"/>
      <c r="B145" s="127" t="s">
        <v>91</v>
      </c>
      <c r="C145" s="124" t="s">
        <v>92</v>
      </c>
      <c r="D145" s="124"/>
      <c r="E145" s="124"/>
      <c r="F145" s="131"/>
      <c r="G145" s="132"/>
      <c r="H145" s="132"/>
      <c r="I145" s="132"/>
      <c r="J145" s="133">
        <v>57.219999999999999</v>
      </c>
      <c r="K145" s="136">
        <v>0.83999999999999997</v>
      </c>
      <c r="L145" s="133">
        <v>235.52000000000001</v>
      </c>
      <c r="M145" s="136">
        <v>5.7800000000000002</v>
      </c>
      <c r="N145" s="137">
        <v>1361</v>
      </c>
      <c r="AG145" s="111"/>
      <c r="AH145" s="115"/>
      <c r="AI145" s="115"/>
      <c r="AK145" s="72" t="s">
        <v>92</v>
      </c>
      <c r="AN145" s="115"/>
    </row>
    <row r="146">
      <c r="A146" s="138"/>
      <c r="B146" s="127"/>
      <c r="C146" s="124" t="s">
        <v>93</v>
      </c>
      <c r="D146" s="124"/>
      <c r="E146" s="124"/>
      <c r="F146" s="131" t="s">
        <v>94</v>
      </c>
      <c r="G146" s="134">
        <v>28.800000000000001</v>
      </c>
      <c r="H146" s="134">
        <v>0.80000000000000004</v>
      </c>
      <c r="I146" s="154">
        <v>112.896</v>
      </c>
      <c r="J146" s="140"/>
      <c r="K146" s="132"/>
      <c r="L146" s="140"/>
      <c r="M146" s="132"/>
      <c r="N146" s="141"/>
      <c r="AG146" s="111"/>
      <c r="AH146" s="115"/>
      <c r="AI146" s="115"/>
      <c r="AL146" s="72" t="s">
        <v>93</v>
      </c>
      <c r="AN146" s="115"/>
    </row>
    <row r="147">
      <c r="A147" s="130"/>
      <c r="B147" s="127"/>
      <c r="C147" s="142" t="s">
        <v>95</v>
      </c>
      <c r="D147" s="142"/>
      <c r="E147" s="142"/>
      <c r="F147" s="143"/>
      <c r="G147" s="144"/>
      <c r="H147" s="144"/>
      <c r="I147" s="144"/>
      <c r="J147" s="145">
        <v>376.89999999999998</v>
      </c>
      <c r="K147" s="144"/>
      <c r="L147" s="146">
        <v>1739.29</v>
      </c>
      <c r="M147" s="144"/>
      <c r="N147" s="147">
        <v>53933</v>
      </c>
      <c r="AG147" s="111"/>
      <c r="AH147" s="115"/>
      <c r="AI147" s="115"/>
      <c r="AM147" s="72" t="s">
        <v>95</v>
      </c>
      <c r="AN147" s="115"/>
    </row>
    <row r="148">
      <c r="A148" s="138"/>
      <c r="B148" s="127"/>
      <c r="C148" s="124" t="s">
        <v>96</v>
      </c>
      <c r="D148" s="124"/>
      <c r="E148" s="124"/>
      <c r="F148" s="131"/>
      <c r="G148" s="132"/>
      <c r="H148" s="132"/>
      <c r="I148" s="132"/>
      <c r="J148" s="140"/>
      <c r="K148" s="132"/>
      <c r="L148" s="135">
        <v>1503.77</v>
      </c>
      <c r="M148" s="132"/>
      <c r="N148" s="137">
        <v>52572</v>
      </c>
      <c r="AG148" s="111"/>
      <c r="AH148" s="115"/>
      <c r="AI148" s="115"/>
      <c r="AL148" s="72" t="s">
        <v>96</v>
      </c>
      <c r="AN148" s="115"/>
    </row>
    <row r="149">
      <c r="A149" s="138"/>
      <c r="B149" s="127" t="s">
        <v>110</v>
      </c>
      <c r="C149" s="124" t="s">
        <v>111</v>
      </c>
      <c r="D149" s="124"/>
      <c r="E149" s="124"/>
      <c r="F149" s="131" t="s">
        <v>99</v>
      </c>
      <c r="G149" s="148">
        <v>90</v>
      </c>
      <c r="H149" s="132"/>
      <c r="I149" s="148">
        <v>90</v>
      </c>
      <c r="J149" s="140"/>
      <c r="K149" s="132"/>
      <c r="L149" s="135">
        <v>1353.3900000000001</v>
      </c>
      <c r="M149" s="132"/>
      <c r="N149" s="137">
        <v>47315</v>
      </c>
      <c r="AG149" s="111"/>
      <c r="AH149" s="115"/>
      <c r="AI149" s="115"/>
      <c r="AL149" s="72" t="s">
        <v>111</v>
      </c>
      <c r="AN149" s="115"/>
    </row>
    <row r="150">
      <c r="A150" s="138"/>
      <c r="B150" s="127" t="s">
        <v>112</v>
      </c>
      <c r="C150" s="124" t="s">
        <v>113</v>
      </c>
      <c r="D150" s="124"/>
      <c r="E150" s="124"/>
      <c r="F150" s="131" t="s">
        <v>99</v>
      </c>
      <c r="G150" s="148">
        <v>41</v>
      </c>
      <c r="H150" s="136">
        <v>0.84999999999999998</v>
      </c>
      <c r="I150" s="136">
        <v>34.850000000000001</v>
      </c>
      <c r="J150" s="140"/>
      <c r="K150" s="132"/>
      <c r="L150" s="133">
        <v>524.05999999999995</v>
      </c>
      <c r="M150" s="132"/>
      <c r="N150" s="137">
        <v>18321</v>
      </c>
      <c r="AG150" s="111"/>
      <c r="AH150" s="115"/>
      <c r="AI150" s="115"/>
      <c r="AL150" s="72" t="s">
        <v>113</v>
      </c>
      <c r="AN150" s="115"/>
    </row>
    <row r="151">
      <c r="A151" s="149"/>
      <c r="B151" s="150"/>
      <c r="C151" s="117" t="s">
        <v>102</v>
      </c>
      <c r="D151" s="117"/>
      <c r="E151" s="117"/>
      <c r="F151" s="118"/>
      <c r="G151" s="119"/>
      <c r="H151" s="119"/>
      <c r="I151" s="119"/>
      <c r="J151" s="121"/>
      <c r="K151" s="119"/>
      <c r="L151" s="151">
        <v>3616.7399999999998</v>
      </c>
      <c r="M151" s="144"/>
      <c r="N151" s="152">
        <v>119569</v>
      </c>
      <c r="AG151" s="111"/>
      <c r="AH151" s="115"/>
      <c r="AI151" s="115"/>
      <c r="AN151" s="115" t="s">
        <v>102</v>
      </c>
    </row>
    <row r="152">
      <c r="A152" s="116" t="s">
        <v>196</v>
      </c>
      <c r="B152" s="117" t="s">
        <v>176</v>
      </c>
      <c r="C152" s="117" t="s">
        <v>177</v>
      </c>
      <c r="D152" s="117"/>
      <c r="E152" s="117"/>
      <c r="F152" s="118" t="s">
        <v>178</v>
      </c>
      <c r="G152" s="119"/>
      <c r="H152" s="119"/>
      <c r="I152" s="153">
        <v>4.9000000000000004</v>
      </c>
      <c r="J152" s="121"/>
      <c r="K152" s="119"/>
      <c r="L152" s="121"/>
      <c r="M152" s="119"/>
      <c r="N152" s="122"/>
      <c r="AG152" s="111"/>
      <c r="AH152" s="115"/>
      <c r="AI152" s="115" t="s">
        <v>177</v>
      </c>
      <c r="AN152" s="115"/>
    </row>
    <row r="153">
      <c r="A153" s="126"/>
      <c r="B153" s="127"/>
      <c r="C153" s="128" t="s">
        <v>161</v>
      </c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9"/>
      <c r="AG153" s="111"/>
      <c r="AH153" s="115"/>
      <c r="AI153" s="115"/>
      <c r="AJ153" s="72" t="s">
        <v>161</v>
      </c>
      <c r="AN153" s="115"/>
    </row>
    <row r="154">
      <c r="A154" s="130"/>
      <c r="B154" s="127" t="s">
        <v>84</v>
      </c>
      <c r="C154" s="124" t="s">
        <v>90</v>
      </c>
      <c r="D154" s="124"/>
      <c r="E154" s="124"/>
      <c r="F154" s="131"/>
      <c r="G154" s="132"/>
      <c r="H154" s="132"/>
      <c r="I154" s="132"/>
      <c r="J154" s="133">
        <v>128.40000000000001</v>
      </c>
      <c r="K154" s="134">
        <v>1.2</v>
      </c>
      <c r="L154" s="133">
        <v>754.99000000000001</v>
      </c>
      <c r="M154" s="136">
        <v>34.960000000000001</v>
      </c>
      <c r="N154" s="137">
        <v>26394</v>
      </c>
      <c r="AG154" s="111"/>
      <c r="AH154" s="115"/>
      <c r="AI154" s="115"/>
      <c r="AK154" s="72" t="s">
        <v>90</v>
      </c>
      <c r="AN154" s="115"/>
    </row>
    <row r="155">
      <c r="A155" s="130"/>
      <c r="B155" s="127" t="s">
        <v>91</v>
      </c>
      <c r="C155" s="124" t="s">
        <v>92</v>
      </c>
      <c r="D155" s="124"/>
      <c r="E155" s="124"/>
      <c r="F155" s="131"/>
      <c r="G155" s="132"/>
      <c r="H155" s="132"/>
      <c r="I155" s="132"/>
      <c r="J155" s="133">
        <v>706.37</v>
      </c>
      <c r="K155" s="134">
        <v>1.2</v>
      </c>
      <c r="L155" s="135">
        <v>4153.46</v>
      </c>
      <c r="M155" s="136">
        <v>13.94</v>
      </c>
      <c r="N155" s="137">
        <v>57899</v>
      </c>
      <c r="AG155" s="111"/>
      <c r="AH155" s="115"/>
      <c r="AI155" s="115"/>
      <c r="AK155" s="72" t="s">
        <v>92</v>
      </c>
      <c r="AN155" s="115"/>
    </row>
    <row r="156">
      <c r="A156" s="130"/>
      <c r="B156" s="127" t="s">
        <v>106</v>
      </c>
      <c r="C156" s="124" t="s">
        <v>162</v>
      </c>
      <c r="D156" s="124"/>
      <c r="E156" s="124"/>
      <c r="F156" s="131"/>
      <c r="G156" s="132"/>
      <c r="H156" s="132"/>
      <c r="I156" s="132"/>
      <c r="J156" s="133">
        <v>129.41999999999999</v>
      </c>
      <c r="K156" s="134">
        <v>1.2</v>
      </c>
      <c r="L156" s="133">
        <v>760.99000000000001</v>
      </c>
      <c r="M156" s="136">
        <v>34.960000000000001</v>
      </c>
      <c r="N156" s="137">
        <v>26604</v>
      </c>
      <c r="AG156" s="111"/>
      <c r="AH156" s="115"/>
      <c r="AI156" s="115"/>
      <c r="AK156" s="72" t="s">
        <v>162</v>
      </c>
      <c r="AN156" s="115"/>
    </row>
    <row r="157">
      <c r="A157" s="138"/>
      <c r="B157" s="127"/>
      <c r="C157" s="124" t="s">
        <v>93</v>
      </c>
      <c r="D157" s="124"/>
      <c r="E157" s="124"/>
      <c r="F157" s="131" t="s">
        <v>94</v>
      </c>
      <c r="G157" s="136">
        <v>12.43</v>
      </c>
      <c r="H157" s="132"/>
      <c r="I157" s="154">
        <v>60.906999999999996</v>
      </c>
      <c r="J157" s="140"/>
      <c r="K157" s="132"/>
      <c r="L157" s="140"/>
      <c r="M157" s="132"/>
      <c r="N157" s="141"/>
      <c r="AG157" s="111"/>
      <c r="AH157" s="115"/>
      <c r="AI157" s="115"/>
      <c r="AL157" s="72" t="s">
        <v>93</v>
      </c>
      <c r="AN157" s="115"/>
    </row>
    <row r="158">
      <c r="A158" s="138"/>
      <c r="B158" s="127"/>
      <c r="C158" s="124" t="s">
        <v>163</v>
      </c>
      <c r="D158" s="124"/>
      <c r="E158" s="124"/>
      <c r="F158" s="131" t="s">
        <v>94</v>
      </c>
      <c r="G158" s="136">
        <v>7.0800000000000001</v>
      </c>
      <c r="H158" s="134">
        <v>1.2</v>
      </c>
      <c r="I158" s="183">
        <v>41.630400000000002</v>
      </c>
      <c r="J158" s="140"/>
      <c r="K158" s="132"/>
      <c r="L158" s="140"/>
      <c r="M158" s="132"/>
      <c r="N158" s="141"/>
      <c r="AG158" s="111"/>
      <c r="AH158" s="115"/>
      <c r="AI158" s="115"/>
      <c r="AL158" s="72" t="s">
        <v>163</v>
      </c>
      <c r="AN158" s="115"/>
    </row>
    <row r="159">
      <c r="A159" s="130"/>
      <c r="B159" s="127"/>
      <c r="C159" s="142" t="s">
        <v>95</v>
      </c>
      <c r="D159" s="142"/>
      <c r="E159" s="142"/>
      <c r="F159" s="143"/>
      <c r="G159" s="144"/>
      <c r="H159" s="144"/>
      <c r="I159" s="144"/>
      <c r="J159" s="145">
        <v>834.76999999999998</v>
      </c>
      <c r="K159" s="144"/>
      <c r="L159" s="146">
        <v>4908.4499999999998</v>
      </c>
      <c r="M159" s="144"/>
      <c r="N159" s="147">
        <v>84293</v>
      </c>
      <c r="AG159" s="111"/>
      <c r="AH159" s="115"/>
      <c r="AI159" s="115"/>
      <c r="AM159" s="72" t="s">
        <v>95</v>
      </c>
      <c r="AN159" s="115"/>
    </row>
    <row r="160">
      <c r="A160" s="138"/>
      <c r="B160" s="127"/>
      <c r="C160" s="124" t="s">
        <v>96</v>
      </c>
      <c r="D160" s="124"/>
      <c r="E160" s="124"/>
      <c r="F160" s="131"/>
      <c r="G160" s="132"/>
      <c r="H160" s="132"/>
      <c r="I160" s="132"/>
      <c r="J160" s="140"/>
      <c r="K160" s="132"/>
      <c r="L160" s="135">
        <v>1515.98</v>
      </c>
      <c r="M160" s="132"/>
      <c r="N160" s="137">
        <v>52998</v>
      </c>
      <c r="AG160" s="111"/>
      <c r="AH160" s="115"/>
      <c r="AI160" s="115"/>
      <c r="AL160" s="72" t="s">
        <v>96</v>
      </c>
      <c r="AN160" s="115"/>
    </row>
    <row r="161">
      <c r="A161" s="138"/>
      <c r="B161" s="127" t="s">
        <v>110</v>
      </c>
      <c r="C161" s="124" t="s">
        <v>111</v>
      </c>
      <c r="D161" s="124"/>
      <c r="E161" s="124"/>
      <c r="F161" s="131" t="s">
        <v>99</v>
      </c>
      <c r="G161" s="148">
        <v>90</v>
      </c>
      <c r="H161" s="132"/>
      <c r="I161" s="148">
        <v>90</v>
      </c>
      <c r="J161" s="140"/>
      <c r="K161" s="132"/>
      <c r="L161" s="135">
        <v>1364.3800000000001</v>
      </c>
      <c r="M161" s="132"/>
      <c r="N161" s="137">
        <v>47698</v>
      </c>
      <c r="AG161" s="111"/>
      <c r="AH161" s="115"/>
      <c r="AI161" s="115"/>
      <c r="AL161" s="72" t="s">
        <v>111</v>
      </c>
      <c r="AN161" s="115"/>
    </row>
    <row r="162">
      <c r="A162" s="138"/>
      <c r="B162" s="127" t="s">
        <v>112</v>
      </c>
      <c r="C162" s="124" t="s">
        <v>113</v>
      </c>
      <c r="D162" s="124"/>
      <c r="E162" s="124"/>
      <c r="F162" s="131" t="s">
        <v>99</v>
      </c>
      <c r="G162" s="148">
        <v>41</v>
      </c>
      <c r="H162" s="136">
        <v>0.84999999999999998</v>
      </c>
      <c r="I162" s="136">
        <v>34.850000000000001</v>
      </c>
      <c r="J162" s="140"/>
      <c r="K162" s="132"/>
      <c r="L162" s="133">
        <v>528.32000000000005</v>
      </c>
      <c r="M162" s="132"/>
      <c r="N162" s="137">
        <v>18470</v>
      </c>
      <c r="AG162" s="111"/>
      <c r="AH162" s="115"/>
      <c r="AI162" s="115"/>
      <c r="AL162" s="72" t="s">
        <v>113</v>
      </c>
      <c r="AN162" s="115"/>
    </row>
    <row r="163">
      <c r="A163" s="149"/>
      <c r="B163" s="150"/>
      <c r="C163" s="117" t="s">
        <v>102</v>
      </c>
      <c r="D163" s="117"/>
      <c r="E163" s="117"/>
      <c r="F163" s="118"/>
      <c r="G163" s="119"/>
      <c r="H163" s="119"/>
      <c r="I163" s="119"/>
      <c r="J163" s="121"/>
      <c r="K163" s="119"/>
      <c r="L163" s="151">
        <v>6801.1499999999996</v>
      </c>
      <c r="M163" s="144"/>
      <c r="N163" s="152">
        <v>150461</v>
      </c>
      <c r="AG163" s="111"/>
      <c r="AH163" s="115"/>
      <c r="AI163" s="115"/>
      <c r="AN163" s="115" t="s">
        <v>102</v>
      </c>
    </row>
    <row r="164">
      <c r="A164" s="112" t="s">
        <v>197</v>
      </c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4"/>
      <c r="AG164" s="111"/>
      <c r="AH164" s="115" t="s">
        <v>197</v>
      </c>
      <c r="AI164" s="115"/>
      <c r="AN164" s="115"/>
    </row>
    <row r="165">
      <c r="A165" s="116" t="s">
        <v>198</v>
      </c>
      <c r="B165" s="117" t="s">
        <v>199</v>
      </c>
      <c r="C165" s="117" t="s">
        <v>200</v>
      </c>
      <c r="D165" s="117"/>
      <c r="E165" s="117"/>
      <c r="F165" s="118" t="s">
        <v>170</v>
      </c>
      <c r="G165" s="119"/>
      <c r="H165" s="119"/>
      <c r="I165" s="158">
        <v>1</v>
      </c>
      <c r="J165" s="121"/>
      <c r="K165" s="119"/>
      <c r="L165" s="121"/>
      <c r="M165" s="119"/>
      <c r="N165" s="122"/>
      <c r="AG165" s="111"/>
      <c r="AH165" s="115"/>
      <c r="AI165" s="115" t="s">
        <v>200</v>
      </c>
      <c r="AN165" s="115"/>
    </row>
    <row r="166">
      <c r="A166" s="123"/>
      <c r="B166" s="124"/>
      <c r="C166" s="124" t="s">
        <v>201</v>
      </c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5"/>
      <c r="AG166" s="111"/>
      <c r="AH166" s="115"/>
      <c r="AI166" s="115"/>
      <c r="AN166" s="115"/>
      <c r="AO166" s="72" t="s">
        <v>201</v>
      </c>
    </row>
    <row r="167">
      <c r="A167" s="126"/>
      <c r="B167" s="127"/>
      <c r="C167" s="128" t="s">
        <v>161</v>
      </c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9"/>
      <c r="AG167" s="111"/>
      <c r="AH167" s="115"/>
      <c r="AI167" s="115"/>
      <c r="AJ167" s="72" t="s">
        <v>161</v>
      </c>
      <c r="AN167" s="115"/>
    </row>
    <row r="168">
      <c r="A168" s="130"/>
      <c r="B168" s="127" t="s">
        <v>84</v>
      </c>
      <c r="C168" s="124" t="s">
        <v>90</v>
      </c>
      <c r="D168" s="124"/>
      <c r="E168" s="124"/>
      <c r="F168" s="131"/>
      <c r="G168" s="132"/>
      <c r="H168" s="132"/>
      <c r="I168" s="132"/>
      <c r="J168" s="133">
        <v>128.24000000000001</v>
      </c>
      <c r="K168" s="134">
        <v>1.2</v>
      </c>
      <c r="L168" s="133">
        <v>153.88999999999999</v>
      </c>
      <c r="M168" s="136">
        <v>34.960000000000001</v>
      </c>
      <c r="N168" s="137">
        <v>5380</v>
      </c>
      <c r="AG168" s="111"/>
      <c r="AH168" s="115"/>
      <c r="AI168" s="115"/>
      <c r="AK168" s="72" t="s">
        <v>90</v>
      </c>
      <c r="AN168" s="115"/>
    </row>
    <row r="169">
      <c r="A169" s="130"/>
      <c r="B169" s="127" t="s">
        <v>91</v>
      </c>
      <c r="C169" s="124" t="s">
        <v>92</v>
      </c>
      <c r="D169" s="124"/>
      <c r="E169" s="124"/>
      <c r="F169" s="131"/>
      <c r="G169" s="132"/>
      <c r="H169" s="132"/>
      <c r="I169" s="132"/>
      <c r="J169" s="133">
        <v>20.440000000000001</v>
      </c>
      <c r="K169" s="134">
        <v>1.2</v>
      </c>
      <c r="L169" s="133">
        <v>24.530000000000001</v>
      </c>
      <c r="M169" s="136">
        <v>5.7800000000000002</v>
      </c>
      <c r="N169" s="155">
        <v>142</v>
      </c>
      <c r="AG169" s="111"/>
      <c r="AH169" s="115"/>
      <c r="AI169" s="115"/>
      <c r="AK169" s="72" t="s">
        <v>92</v>
      </c>
      <c r="AN169" s="115"/>
    </row>
    <row r="170">
      <c r="A170" s="138"/>
      <c r="B170" s="127"/>
      <c r="C170" s="124" t="s">
        <v>93</v>
      </c>
      <c r="D170" s="124"/>
      <c r="E170" s="124"/>
      <c r="F170" s="131" t="s">
        <v>94</v>
      </c>
      <c r="G170" s="134">
        <v>10.300000000000001</v>
      </c>
      <c r="H170" s="132"/>
      <c r="I170" s="134">
        <v>10.300000000000001</v>
      </c>
      <c r="J170" s="140"/>
      <c r="K170" s="132"/>
      <c r="L170" s="140"/>
      <c r="M170" s="132"/>
      <c r="N170" s="141"/>
      <c r="AG170" s="111"/>
      <c r="AH170" s="115"/>
      <c r="AI170" s="115"/>
      <c r="AL170" s="72" t="s">
        <v>93</v>
      </c>
      <c r="AN170" s="115"/>
    </row>
    <row r="171">
      <c r="A171" s="130"/>
      <c r="B171" s="127"/>
      <c r="C171" s="142" t="s">
        <v>95</v>
      </c>
      <c r="D171" s="142"/>
      <c r="E171" s="142"/>
      <c r="F171" s="143"/>
      <c r="G171" s="144"/>
      <c r="H171" s="144"/>
      <c r="I171" s="144"/>
      <c r="J171" s="145">
        <v>148.68000000000001</v>
      </c>
      <c r="K171" s="144"/>
      <c r="L171" s="145">
        <v>178.41999999999999</v>
      </c>
      <c r="M171" s="144"/>
      <c r="N171" s="147">
        <v>5522</v>
      </c>
      <c r="AG171" s="111"/>
      <c r="AH171" s="115"/>
      <c r="AI171" s="115"/>
      <c r="AM171" s="72" t="s">
        <v>95</v>
      </c>
      <c r="AN171" s="115"/>
    </row>
    <row r="172">
      <c r="A172" s="138"/>
      <c r="B172" s="127"/>
      <c r="C172" s="124" t="s">
        <v>96</v>
      </c>
      <c r="D172" s="124"/>
      <c r="E172" s="124"/>
      <c r="F172" s="131"/>
      <c r="G172" s="132"/>
      <c r="H172" s="132"/>
      <c r="I172" s="132"/>
      <c r="J172" s="140"/>
      <c r="K172" s="132"/>
      <c r="L172" s="133">
        <v>153.88999999999999</v>
      </c>
      <c r="M172" s="132"/>
      <c r="N172" s="137">
        <v>5380</v>
      </c>
      <c r="AG172" s="111"/>
      <c r="AH172" s="115"/>
      <c r="AI172" s="115"/>
      <c r="AL172" s="72" t="s">
        <v>96</v>
      </c>
      <c r="AN172" s="115"/>
    </row>
    <row r="173">
      <c r="A173" s="138"/>
      <c r="B173" s="127" t="s">
        <v>110</v>
      </c>
      <c r="C173" s="124" t="s">
        <v>111</v>
      </c>
      <c r="D173" s="124"/>
      <c r="E173" s="124"/>
      <c r="F173" s="131" t="s">
        <v>99</v>
      </c>
      <c r="G173" s="148">
        <v>90</v>
      </c>
      <c r="H173" s="132"/>
      <c r="I173" s="148">
        <v>90</v>
      </c>
      <c r="J173" s="140"/>
      <c r="K173" s="132"/>
      <c r="L173" s="133">
        <v>138.5</v>
      </c>
      <c r="M173" s="132"/>
      <c r="N173" s="137">
        <v>4842</v>
      </c>
      <c r="AG173" s="111"/>
      <c r="AH173" s="115"/>
      <c r="AI173" s="115"/>
      <c r="AL173" s="72" t="s">
        <v>111</v>
      </c>
      <c r="AN173" s="115"/>
    </row>
    <row r="174">
      <c r="A174" s="138"/>
      <c r="B174" s="127" t="s">
        <v>112</v>
      </c>
      <c r="C174" s="124" t="s">
        <v>113</v>
      </c>
      <c r="D174" s="124"/>
      <c r="E174" s="124"/>
      <c r="F174" s="131" t="s">
        <v>99</v>
      </c>
      <c r="G174" s="148">
        <v>41</v>
      </c>
      <c r="H174" s="136">
        <v>0.84999999999999998</v>
      </c>
      <c r="I174" s="136">
        <v>34.850000000000001</v>
      </c>
      <c r="J174" s="140"/>
      <c r="K174" s="132"/>
      <c r="L174" s="133">
        <v>53.630000000000003</v>
      </c>
      <c r="M174" s="132"/>
      <c r="N174" s="137">
        <v>1875</v>
      </c>
      <c r="AG174" s="111"/>
      <c r="AH174" s="115"/>
      <c r="AI174" s="115"/>
      <c r="AL174" s="72" t="s">
        <v>113</v>
      </c>
      <c r="AN174" s="115"/>
    </row>
    <row r="175">
      <c r="A175" s="149"/>
      <c r="B175" s="150"/>
      <c r="C175" s="117" t="s">
        <v>102</v>
      </c>
      <c r="D175" s="117"/>
      <c r="E175" s="117"/>
      <c r="F175" s="118"/>
      <c r="G175" s="119"/>
      <c r="H175" s="119"/>
      <c r="I175" s="119"/>
      <c r="J175" s="121"/>
      <c r="K175" s="119"/>
      <c r="L175" s="157">
        <v>370.55000000000001</v>
      </c>
      <c r="M175" s="144"/>
      <c r="N175" s="152">
        <v>12239</v>
      </c>
      <c r="AG175" s="111"/>
      <c r="AH175" s="115"/>
      <c r="AI175" s="115"/>
      <c r="AN175" s="115" t="s">
        <v>102</v>
      </c>
    </row>
    <row r="176">
      <c r="A176" s="116" t="s">
        <v>202</v>
      </c>
      <c r="B176" s="117" t="s">
        <v>203</v>
      </c>
      <c r="C176" s="117" t="s">
        <v>204</v>
      </c>
      <c r="D176" s="117"/>
      <c r="E176" s="117"/>
      <c r="F176" s="118" t="s">
        <v>170</v>
      </c>
      <c r="G176" s="119"/>
      <c r="H176" s="119"/>
      <c r="I176" s="158">
        <v>1</v>
      </c>
      <c r="J176" s="121"/>
      <c r="K176" s="119"/>
      <c r="L176" s="121"/>
      <c r="M176" s="119"/>
      <c r="N176" s="122"/>
      <c r="AG176" s="111"/>
      <c r="AH176" s="115"/>
      <c r="AI176" s="115" t="s">
        <v>204</v>
      </c>
      <c r="AN176" s="115"/>
    </row>
    <row r="177">
      <c r="A177" s="126"/>
      <c r="B177" s="127"/>
      <c r="C177" s="128" t="s">
        <v>174</v>
      </c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9"/>
      <c r="AG177" s="111"/>
      <c r="AH177" s="115"/>
      <c r="AI177" s="115"/>
      <c r="AJ177" s="72" t="s">
        <v>174</v>
      </c>
      <c r="AN177" s="115"/>
    </row>
    <row r="178">
      <c r="A178" s="126"/>
      <c r="B178" s="127"/>
      <c r="C178" s="128" t="s">
        <v>161</v>
      </c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9"/>
      <c r="AG178" s="111"/>
      <c r="AH178" s="115"/>
      <c r="AI178" s="115"/>
      <c r="AJ178" s="72" t="s">
        <v>161</v>
      </c>
      <c r="AN178" s="115"/>
    </row>
    <row r="179">
      <c r="A179" s="130"/>
      <c r="B179" s="127" t="s">
        <v>84</v>
      </c>
      <c r="C179" s="124" t="s">
        <v>90</v>
      </c>
      <c r="D179" s="124"/>
      <c r="E179" s="124"/>
      <c r="F179" s="131"/>
      <c r="G179" s="132"/>
      <c r="H179" s="132"/>
      <c r="I179" s="132"/>
      <c r="J179" s="133">
        <v>380.73000000000002</v>
      </c>
      <c r="K179" s="136">
        <v>0.95999999999999996</v>
      </c>
      <c r="L179" s="133">
        <v>365.5</v>
      </c>
      <c r="M179" s="136">
        <v>34.960000000000001</v>
      </c>
      <c r="N179" s="137">
        <v>12778</v>
      </c>
      <c r="AG179" s="111"/>
      <c r="AH179" s="115"/>
      <c r="AI179" s="115"/>
      <c r="AK179" s="72" t="s">
        <v>90</v>
      </c>
      <c r="AN179" s="115"/>
    </row>
    <row r="180">
      <c r="A180" s="130"/>
      <c r="B180" s="127" t="s">
        <v>91</v>
      </c>
      <c r="C180" s="124" t="s">
        <v>92</v>
      </c>
      <c r="D180" s="124"/>
      <c r="E180" s="124"/>
      <c r="F180" s="131"/>
      <c r="G180" s="132"/>
      <c r="H180" s="132"/>
      <c r="I180" s="132"/>
      <c r="J180" s="133">
        <v>68.120000000000005</v>
      </c>
      <c r="K180" s="136">
        <v>0.83999999999999997</v>
      </c>
      <c r="L180" s="133">
        <v>57.219999999999999</v>
      </c>
      <c r="M180" s="136">
        <v>5.7800000000000002</v>
      </c>
      <c r="N180" s="155">
        <v>331</v>
      </c>
      <c r="AG180" s="111"/>
      <c r="AH180" s="115"/>
      <c r="AI180" s="115"/>
      <c r="AK180" s="72" t="s">
        <v>92</v>
      </c>
      <c r="AN180" s="115"/>
    </row>
    <row r="181">
      <c r="A181" s="138"/>
      <c r="B181" s="127"/>
      <c r="C181" s="124" t="s">
        <v>93</v>
      </c>
      <c r="D181" s="124"/>
      <c r="E181" s="124"/>
      <c r="F181" s="131" t="s">
        <v>94</v>
      </c>
      <c r="G181" s="134">
        <v>34.299999999999997</v>
      </c>
      <c r="H181" s="134">
        <v>0.80000000000000004</v>
      </c>
      <c r="I181" s="136">
        <v>27.440000000000001</v>
      </c>
      <c r="J181" s="140"/>
      <c r="K181" s="132"/>
      <c r="L181" s="140"/>
      <c r="M181" s="132"/>
      <c r="N181" s="141"/>
      <c r="AG181" s="111"/>
      <c r="AH181" s="115"/>
      <c r="AI181" s="115"/>
      <c r="AL181" s="72" t="s">
        <v>93</v>
      </c>
      <c r="AN181" s="115"/>
    </row>
    <row r="182">
      <c r="A182" s="130"/>
      <c r="B182" s="127"/>
      <c r="C182" s="142" t="s">
        <v>95</v>
      </c>
      <c r="D182" s="142"/>
      <c r="E182" s="142"/>
      <c r="F182" s="143"/>
      <c r="G182" s="144"/>
      <c r="H182" s="144"/>
      <c r="I182" s="144"/>
      <c r="J182" s="145">
        <v>448.85000000000002</v>
      </c>
      <c r="K182" s="144"/>
      <c r="L182" s="145">
        <v>422.72000000000003</v>
      </c>
      <c r="M182" s="144"/>
      <c r="N182" s="147">
        <v>13109</v>
      </c>
      <c r="AG182" s="111"/>
      <c r="AH182" s="115"/>
      <c r="AI182" s="115"/>
      <c r="AM182" s="72" t="s">
        <v>95</v>
      </c>
      <c r="AN182" s="115"/>
    </row>
    <row r="183">
      <c r="A183" s="138"/>
      <c r="B183" s="127"/>
      <c r="C183" s="124" t="s">
        <v>96</v>
      </c>
      <c r="D183" s="124"/>
      <c r="E183" s="124"/>
      <c r="F183" s="131"/>
      <c r="G183" s="132"/>
      <c r="H183" s="132"/>
      <c r="I183" s="132"/>
      <c r="J183" s="140"/>
      <c r="K183" s="132"/>
      <c r="L183" s="133">
        <v>365.5</v>
      </c>
      <c r="M183" s="132"/>
      <c r="N183" s="137">
        <v>12778</v>
      </c>
      <c r="AG183" s="111"/>
      <c r="AH183" s="115"/>
      <c r="AI183" s="115"/>
      <c r="AL183" s="72" t="s">
        <v>96</v>
      </c>
      <c r="AN183" s="115"/>
    </row>
    <row r="184">
      <c r="A184" s="138"/>
      <c r="B184" s="127" t="s">
        <v>110</v>
      </c>
      <c r="C184" s="124" t="s">
        <v>111</v>
      </c>
      <c r="D184" s="124"/>
      <c r="E184" s="124"/>
      <c r="F184" s="131" t="s">
        <v>99</v>
      </c>
      <c r="G184" s="148">
        <v>90</v>
      </c>
      <c r="H184" s="132"/>
      <c r="I184" s="148">
        <v>90</v>
      </c>
      <c r="J184" s="140"/>
      <c r="K184" s="132"/>
      <c r="L184" s="133">
        <v>328.94999999999999</v>
      </c>
      <c r="M184" s="132"/>
      <c r="N184" s="137">
        <v>11500</v>
      </c>
      <c r="AG184" s="111"/>
      <c r="AH184" s="115"/>
      <c r="AI184" s="115"/>
      <c r="AL184" s="72" t="s">
        <v>111</v>
      </c>
      <c r="AN184" s="115"/>
    </row>
    <row r="185">
      <c r="A185" s="138"/>
      <c r="B185" s="127" t="s">
        <v>112</v>
      </c>
      <c r="C185" s="124" t="s">
        <v>113</v>
      </c>
      <c r="D185" s="124"/>
      <c r="E185" s="124"/>
      <c r="F185" s="131" t="s">
        <v>99</v>
      </c>
      <c r="G185" s="148">
        <v>41</v>
      </c>
      <c r="H185" s="136">
        <v>0.84999999999999998</v>
      </c>
      <c r="I185" s="136">
        <v>34.850000000000001</v>
      </c>
      <c r="J185" s="140"/>
      <c r="K185" s="132"/>
      <c r="L185" s="133">
        <v>127.38</v>
      </c>
      <c r="M185" s="132"/>
      <c r="N185" s="137">
        <v>4453</v>
      </c>
      <c r="AG185" s="111"/>
      <c r="AH185" s="115"/>
      <c r="AI185" s="115"/>
      <c r="AL185" s="72" t="s">
        <v>113</v>
      </c>
      <c r="AN185" s="115"/>
    </row>
    <row r="186">
      <c r="A186" s="149"/>
      <c r="B186" s="150"/>
      <c r="C186" s="117" t="s">
        <v>102</v>
      </c>
      <c r="D186" s="117"/>
      <c r="E186" s="117"/>
      <c r="F186" s="118"/>
      <c r="G186" s="119"/>
      <c r="H186" s="119"/>
      <c r="I186" s="119"/>
      <c r="J186" s="121"/>
      <c r="K186" s="119"/>
      <c r="L186" s="157">
        <v>879.04999999999995</v>
      </c>
      <c r="M186" s="144"/>
      <c r="N186" s="152">
        <v>29062</v>
      </c>
      <c r="AG186" s="111"/>
      <c r="AH186" s="115"/>
      <c r="AI186" s="115"/>
      <c r="AN186" s="115" t="s">
        <v>102</v>
      </c>
    </row>
    <row r="187">
      <c r="A187" s="116" t="s">
        <v>205</v>
      </c>
      <c r="B187" s="117" t="s">
        <v>176</v>
      </c>
      <c r="C187" s="117" t="s">
        <v>177</v>
      </c>
      <c r="D187" s="117"/>
      <c r="E187" s="117"/>
      <c r="F187" s="118" t="s">
        <v>178</v>
      </c>
      <c r="G187" s="119"/>
      <c r="H187" s="119"/>
      <c r="I187" s="158">
        <v>1</v>
      </c>
      <c r="J187" s="121"/>
      <c r="K187" s="119"/>
      <c r="L187" s="121"/>
      <c r="M187" s="119"/>
      <c r="N187" s="122"/>
      <c r="AG187" s="111"/>
      <c r="AH187" s="115"/>
      <c r="AI187" s="115" t="s">
        <v>177</v>
      </c>
      <c r="AN187" s="115"/>
    </row>
    <row r="188">
      <c r="A188" s="126"/>
      <c r="B188" s="127"/>
      <c r="C188" s="128" t="s">
        <v>161</v>
      </c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9"/>
      <c r="AG188" s="111"/>
      <c r="AH188" s="115"/>
      <c r="AI188" s="115"/>
      <c r="AJ188" s="72" t="s">
        <v>161</v>
      </c>
      <c r="AN188" s="115"/>
    </row>
    <row r="189">
      <c r="A189" s="130"/>
      <c r="B189" s="127" t="s">
        <v>84</v>
      </c>
      <c r="C189" s="124" t="s">
        <v>90</v>
      </c>
      <c r="D189" s="124"/>
      <c r="E189" s="124"/>
      <c r="F189" s="131"/>
      <c r="G189" s="132"/>
      <c r="H189" s="132"/>
      <c r="I189" s="132"/>
      <c r="J189" s="133">
        <v>128.40000000000001</v>
      </c>
      <c r="K189" s="134">
        <v>1.2</v>
      </c>
      <c r="L189" s="133">
        <v>154.08000000000001</v>
      </c>
      <c r="M189" s="136">
        <v>34.960000000000001</v>
      </c>
      <c r="N189" s="137">
        <v>5387</v>
      </c>
      <c r="AG189" s="111"/>
      <c r="AH189" s="115"/>
      <c r="AI189" s="115"/>
      <c r="AK189" s="72" t="s">
        <v>90</v>
      </c>
      <c r="AN189" s="115"/>
    </row>
    <row r="190">
      <c r="A190" s="130"/>
      <c r="B190" s="127" t="s">
        <v>91</v>
      </c>
      <c r="C190" s="124" t="s">
        <v>92</v>
      </c>
      <c r="D190" s="124"/>
      <c r="E190" s="124"/>
      <c r="F190" s="131"/>
      <c r="G190" s="132"/>
      <c r="H190" s="132"/>
      <c r="I190" s="132"/>
      <c r="J190" s="133">
        <v>706.37</v>
      </c>
      <c r="K190" s="134">
        <v>1.2</v>
      </c>
      <c r="L190" s="133">
        <v>847.63999999999999</v>
      </c>
      <c r="M190" s="136">
        <v>13.94</v>
      </c>
      <c r="N190" s="137">
        <v>11816</v>
      </c>
      <c r="AG190" s="111"/>
      <c r="AH190" s="115"/>
      <c r="AI190" s="115"/>
      <c r="AK190" s="72" t="s">
        <v>92</v>
      </c>
      <c r="AN190" s="115"/>
    </row>
    <row r="191">
      <c r="A191" s="130"/>
      <c r="B191" s="127" t="s">
        <v>106</v>
      </c>
      <c r="C191" s="124" t="s">
        <v>162</v>
      </c>
      <c r="D191" s="124"/>
      <c r="E191" s="124"/>
      <c r="F191" s="131"/>
      <c r="G191" s="132"/>
      <c r="H191" s="132"/>
      <c r="I191" s="132"/>
      <c r="J191" s="133">
        <v>129.41999999999999</v>
      </c>
      <c r="K191" s="134">
        <v>1.2</v>
      </c>
      <c r="L191" s="133">
        <v>155.30000000000001</v>
      </c>
      <c r="M191" s="136">
        <v>34.960000000000001</v>
      </c>
      <c r="N191" s="137">
        <v>5429</v>
      </c>
      <c r="AG191" s="111"/>
      <c r="AH191" s="115"/>
      <c r="AI191" s="115"/>
      <c r="AK191" s="72" t="s">
        <v>162</v>
      </c>
      <c r="AN191" s="115"/>
    </row>
    <row r="192">
      <c r="A192" s="138"/>
      <c r="B192" s="127"/>
      <c r="C192" s="124" t="s">
        <v>93</v>
      </c>
      <c r="D192" s="124"/>
      <c r="E192" s="124"/>
      <c r="F192" s="131" t="s">
        <v>94</v>
      </c>
      <c r="G192" s="136">
        <v>12.43</v>
      </c>
      <c r="H192" s="132"/>
      <c r="I192" s="136">
        <v>12.43</v>
      </c>
      <c r="J192" s="140"/>
      <c r="K192" s="132"/>
      <c r="L192" s="140"/>
      <c r="M192" s="132"/>
      <c r="N192" s="141"/>
      <c r="AG192" s="111"/>
      <c r="AH192" s="115"/>
      <c r="AI192" s="115"/>
      <c r="AL192" s="72" t="s">
        <v>93</v>
      </c>
      <c r="AN192" s="115"/>
    </row>
    <row r="193">
      <c r="A193" s="138"/>
      <c r="B193" s="127"/>
      <c r="C193" s="124" t="s">
        <v>163</v>
      </c>
      <c r="D193" s="124"/>
      <c r="E193" s="124"/>
      <c r="F193" s="131" t="s">
        <v>94</v>
      </c>
      <c r="G193" s="136">
        <v>7.0800000000000001</v>
      </c>
      <c r="H193" s="134">
        <v>1.2</v>
      </c>
      <c r="I193" s="154">
        <v>8.4960000000000004</v>
      </c>
      <c r="J193" s="140"/>
      <c r="K193" s="132"/>
      <c r="L193" s="140"/>
      <c r="M193" s="132"/>
      <c r="N193" s="141"/>
      <c r="AG193" s="111"/>
      <c r="AH193" s="115"/>
      <c r="AI193" s="115"/>
      <c r="AL193" s="72" t="s">
        <v>163</v>
      </c>
      <c r="AN193" s="115"/>
    </row>
    <row r="194">
      <c r="A194" s="130"/>
      <c r="B194" s="127"/>
      <c r="C194" s="142" t="s">
        <v>95</v>
      </c>
      <c r="D194" s="142"/>
      <c r="E194" s="142"/>
      <c r="F194" s="143"/>
      <c r="G194" s="144"/>
      <c r="H194" s="144"/>
      <c r="I194" s="144"/>
      <c r="J194" s="145">
        <v>834.76999999999998</v>
      </c>
      <c r="K194" s="144"/>
      <c r="L194" s="146">
        <v>1001.72</v>
      </c>
      <c r="M194" s="144"/>
      <c r="N194" s="147">
        <v>17203</v>
      </c>
      <c r="AG194" s="111"/>
      <c r="AH194" s="115"/>
      <c r="AI194" s="115"/>
      <c r="AM194" s="72" t="s">
        <v>95</v>
      </c>
      <c r="AN194" s="115"/>
    </row>
    <row r="195">
      <c r="A195" s="138"/>
      <c r="B195" s="127"/>
      <c r="C195" s="124" t="s">
        <v>96</v>
      </c>
      <c r="D195" s="124"/>
      <c r="E195" s="124"/>
      <c r="F195" s="131"/>
      <c r="G195" s="132"/>
      <c r="H195" s="132"/>
      <c r="I195" s="132"/>
      <c r="J195" s="140"/>
      <c r="K195" s="132"/>
      <c r="L195" s="133">
        <v>309.38</v>
      </c>
      <c r="M195" s="132"/>
      <c r="N195" s="137">
        <v>10816</v>
      </c>
      <c r="AG195" s="111"/>
      <c r="AH195" s="115"/>
      <c r="AI195" s="115"/>
      <c r="AL195" s="72" t="s">
        <v>96</v>
      </c>
      <c r="AN195" s="115"/>
    </row>
    <row r="196">
      <c r="A196" s="138"/>
      <c r="B196" s="127" t="s">
        <v>110</v>
      </c>
      <c r="C196" s="124" t="s">
        <v>111</v>
      </c>
      <c r="D196" s="124"/>
      <c r="E196" s="124"/>
      <c r="F196" s="131" t="s">
        <v>99</v>
      </c>
      <c r="G196" s="148">
        <v>90</v>
      </c>
      <c r="H196" s="132"/>
      <c r="I196" s="148">
        <v>90</v>
      </c>
      <c r="J196" s="140"/>
      <c r="K196" s="132"/>
      <c r="L196" s="133">
        <v>278.44</v>
      </c>
      <c r="M196" s="132"/>
      <c r="N196" s="137">
        <v>9734</v>
      </c>
      <c r="AG196" s="111"/>
      <c r="AH196" s="115"/>
      <c r="AI196" s="115"/>
      <c r="AL196" s="72" t="s">
        <v>111</v>
      </c>
      <c r="AN196" s="115"/>
    </row>
    <row r="197">
      <c r="A197" s="138"/>
      <c r="B197" s="127" t="s">
        <v>112</v>
      </c>
      <c r="C197" s="124" t="s">
        <v>113</v>
      </c>
      <c r="D197" s="124"/>
      <c r="E197" s="124"/>
      <c r="F197" s="131" t="s">
        <v>99</v>
      </c>
      <c r="G197" s="148">
        <v>41</v>
      </c>
      <c r="H197" s="136">
        <v>0.84999999999999998</v>
      </c>
      <c r="I197" s="136">
        <v>34.850000000000001</v>
      </c>
      <c r="J197" s="140"/>
      <c r="K197" s="132"/>
      <c r="L197" s="133">
        <v>107.81999999999999</v>
      </c>
      <c r="M197" s="132"/>
      <c r="N197" s="137">
        <v>3769</v>
      </c>
      <c r="AG197" s="111"/>
      <c r="AH197" s="115"/>
      <c r="AI197" s="115"/>
      <c r="AL197" s="72" t="s">
        <v>113</v>
      </c>
      <c r="AN197" s="115"/>
    </row>
    <row r="198">
      <c r="A198" s="149"/>
      <c r="B198" s="150"/>
      <c r="C198" s="117" t="s">
        <v>102</v>
      </c>
      <c r="D198" s="117"/>
      <c r="E198" s="117"/>
      <c r="F198" s="118"/>
      <c r="G198" s="119"/>
      <c r="H198" s="119"/>
      <c r="I198" s="119"/>
      <c r="J198" s="121"/>
      <c r="K198" s="119"/>
      <c r="L198" s="151">
        <v>1387.98</v>
      </c>
      <c r="M198" s="144"/>
      <c r="N198" s="152">
        <v>30706</v>
      </c>
      <c r="AG198" s="111"/>
      <c r="AH198" s="115"/>
      <c r="AI198" s="115"/>
      <c r="AN198" s="115" t="s">
        <v>102</v>
      </c>
    </row>
    <row r="199">
      <c r="A199" s="112" t="s">
        <v>206</v>
      </c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4"/>
      <c r="AG199" s="111"/>
      <c r="AH199" s="115" t="s">
        <v>206</v>
      </c>
      <c r="AI199" s="115"/>
      <c r="AN199" s="115"/>
    </row>
    <row r="200">
      <c r="A200" s="116" t="s">
        <v>207</v>
      </c>
      <c r="B200" s="117" t="s">
        <v>208</v>
      </c>
      <c r="C200" s="117" t="s">
        <v>209</v>
      </c>
      <c r="D200" s="117"/>
      <c r="E200" s="117"/>
      <c r="F200" s="118" t="s">
        <v>170</v>
      </c>
      <c r="G200" s="119"/>
      <c r="H200" s="119"/>
      <c r="I200" s="120">
        <v>7.1799999999999997</v>
      </c>
      <c r="J200" s="121"/>
      <c r="K200" s="119"/>
      <c r="L200" s="121"/>
      <c r="M200" s="119"/>
      <c r="N200" s="122"/>
      <c r="AG200" s="111"/>
      <c r="AH200" s="115"/>
      <c r="AI200" s="115" t="s">
        <v>209</v>
      </c>
      <c r="AN200" s="115"/>
    </row>
    <row r="201">
      <c r="A201" s="123"/>
      <c r="B201" s="124"/>
      <c r="C201" s="124" t="s">
        <v>210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5"/>
      <c r="AG201" s="111"/>
      <c r="AH201" s="115"/>
      <c r="AI201" s="115"/>
      <c r="AN201" s="115"/>
      <c r="AO201" s="72" t="s">
        <v>210</v>
      </c>
    </row>
    <row r="202">
      <c r="A202" s="126"/>
      <c r="B202" s="127"/>
      <c r="C202" s="128" t="s">
        <v>161</v>
      </c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29"/>
      <c r="AG202" s="111"/>
      <c r="AH202" s="115"/>
      <c r="AI202" s="115"/>
      <c r="AJ202" s="72" t="s">
        <v>161</v>
      </c>
      <c r="AN202" s="115"/>
    </row>
    <row r="203">
      <c r="A203" s="130"/>
      <c r="B203" s="127" t="s">
        <v>84</v>
      </c>
      <c r="C203" s="124" t="s">
        <v>90</v>
      </c>
      <c r="D203" s="124"/>
      <c r="E203" s="124"/>
      <c r="F203" s="131"/>
      <c r="G203" s="132"/>
      <c r="H203" s="132"/>
      <c r="I203" s="132"/>
      <c r="J203" s="133">
        <v>81.170000000000002</v>
      </c>
      <c r="K203" s="134">
        <v>1.2</v>
      </c>
      <c r="L203" s="133">
        <v>699.36000000000001</v>
      </c>
      <c r="M203" s="136">
        <v>34.960000000000001</v>
      </c>
      <c r="N203" s="137">
        <v>24450</v>
      </c>
      <c r="AG203" s="111"/>
      <c r="AH203" s="115"/>
      <c r="AI203" s="115"/>
      <c r="AK203" s="72" t="s">
        <v>90</v>
      </c>
      <c r="AN203" s="115"/>
    </row>
    <row r="204">
      <c r="A204" s="130"/>
      <c r="B204" s="127" t="s">
        <v>91</v>
      </c>
      <c r="C204" s="124" t="s">
        <v>92</v>
      </c>
      <c r="D204" s="124"/>
      <c r="E204" s="124"/>
      <c r="F204" s="131"/>
      <c r="G204" s="132"/>
      <c r="H204" s="132"/>
      <c r="I204" s="132"/>
      <c r="J204" s="133">
        <v>12.93</v>
      </c>
      <c r="K204" s="134">
        <v>1.2</v>
      </c>
      <c r="L204" s="133">
        <v>111.40000000000001</v>
      </c>
      <c r="M204" s="136">
        <v>5.7800000000000002</v>
      </c>
      <c r="N204" s="155">
        <v>644</v>
      </c>
      <c r="AG204" s="111"/>
      <c r="AH204" s="115"/>
      <c r="AI204" s="115"/>
      <c r="AK204" s="72" t="s">
        <v>92</v>
      </c>
      <c r="AN204" s="115"/>
    </row>
    <row r="205">
      <c r="A205" s="138"/>
      <c r="B205" s="127"/>
      <c r="C205" s="124" t="s">
        <v>93</v>
      </c>
      <c r="D205" s="124"/>
      <c r="E205" s="124"/>
      <c r="F205" s="131" t="s">
        <v>94</v>
      </c>
      <c r="G205" s="136">
        <v>6.5199999999999996</v>
      </c>
      <c r="H205" s="132"/>
      <c r="I205" s="183">
        <v>46.813600000000001</v>
      </c>
      <c r="J205" s="140"/>
      <c r="K205" s="132"/>
      <c r="L205" s="140"/>
      <c r="M205" s="132"/>
      <c r="N205" s="141"/>
      <c r="AG205" s="111"/>
      <c r="AH205" s="115"/>
      <c r="AI205" s="115"/>
      <c r="AL205" s="72" t="s">
        <v>93</v>
      </c>
      <c r="AN205" s="115"/>
    </row>
    <row r="206">
      <c r="A206" s="130"/>
      <c r="B206" s="127"/>
      <c r="C206" s="142" t="s">
        <v>95</v>
      </c>
      <c r="D206" s="142"/>
      <c r="E206" s="142"/>
      <c r="F206" s="143"/>
      <c r="G206" s="144"/>
      <c r="H206" s="144"/>
      <c r="I206" s="144"/>
      <c r="J206" s="145">
        <v>94.099999999999994</v>
      </c>
      <c r="K206" s="144"/>
      <c r="L206" s="145">
        <v>810.75999999999999</v>
      </c>
      <c r="M206" s="144"/>
      <c r="N206" s="147">
        <v>25094</v>
      </c>
      <c r="AG206" s="111"/>
      <c r="AH206" s="115"/>
      <c r="AI206" s="115"/>
      <c r="AM206" s="72" t="s">
        <v>95</v>
      </c>
      <c r="AN206" s="115"/>
    </row>
    <row r="207">
      <c r="A207" s="138"/>
      <c r="B207" s="127"/>
      <c r="C207" s="124" t="s">
        <v>96</v>
      </c>
      <c r="D207" s="124"/>
      <c r="E207" s="124"/>
      <c r="F207" s="131"/>
      <c r="G207" s="132"/>
      <c r="H207" s="132"/>
      <c r="I207" s="132"/>
      <c r="J207" s="140"/>
      <c r="K207" s="132"/>
      <c r="L207" s="133">
        <v>699.36000000000001</v>
      </c>
      <c r="M207" s="132"/>
      <c r="N207" s="137">
        <v>24450</v>
      </c>
      <c r="AG207" s="111"/>
      <c r="AH207" s="115"/>
      <c r="AI207" s="115"/>
      <c r="AL207" s="72" t="s">
        <v>96</v>
      </c>
      <c r="AN207" s="115"/>
    </row>
    <row r="208">
      <c r="A208" s="138"/>
      <c r="B208" s="127" t="s">
        <v>110</v>
      </c>
      <c r="C208" s="124" t="s">
        <v>111</v>
      </c>
      <c r="D208" s="124"/>
      <c r="E208" s="124"/>
      <c r="F208" s="131" t="s">
        <v>99</v>
      </c>
      <c r="G208" s="148">
        <v>90</v>
      </c>
      <c r="H208" s="132"/>
      <c r="I208" s="148">
        <v>90</v>
      </c>
      <c r="J208" s="140"/>
      <c r="K208" s="132"/>
      <c r="L208" s="133">
        <v>629.41999999999996</v>
      </c>
      <c r="M208" s="132"/>
      <c r="N208" s="137">
        <v>22005</v>
      </c>
      <c r="AG208" s="111"/>
      <c r="AH208" s="115"/>
      <c r="AI208" s="115"/>
      <c r="AL208" s="72" t="s">
        <v>111</v>
      </c>
      <c r="AN208" s="115"/>
    </row>
    <row r="209">
      <c r="A209" s="138"/>
      <c r="B209" s="127" t="s">
        <v>112</v>
      </c>
      <c r="C209" s="124" t="s">
        <v>113</v>
      </c>
      <c r="D209" s="124"/>
      <c r="E209" s="124"/>
      <c r="F209" s="131" t="s">
        <v>99</v>
      </c>
      <c r="G209" s="148">
        <v>41</v>
      </c>
      <c r="H209" s="136">
        <v>0.84999999999999998</v>
      </c>
      <c r="I209" s="136">
        <v>34.850000000000001</v>
      </c>
      <c r="J209" s="140"/>
      <c r="K209" s="132"/>
      <c r="L209" s="133">
        <v>243.72999999999999</v>
      </c>
      <c r="M209" s="132"/>
      <c r="N209" s="137">
        <v>8521</v>
      </c>
      <c r="AG209" s="111"/>
      <c r="AH209" s="115"/>
      <c r="AI209" s="115"/>
      <c r="AL209" s="72" t="s">
        <v>113</v>
      </c>
      <c r="AN209" s="115"/>
    </row>
    <row r="210">
      <c r="A210" s="149"/>
      <c r="B210" s="150"/>
      <c r="C210" s="117" t="s">
        <v>102</v>
      </c>
      <c r="D210" s="117"/>
      <c r="E210" s="117"/>
      <c r="F210" s="118"/>
      <c r="G210" s="119"/>
      <c r="H210" s="119"/>
      <c r="I210" s="119"/>
      <c r="J210" s="121"/>
      <c r="K210" s="119"/>
      <c r="L210" s="151">
        <v>1683.9100000000001</v>
      </c>
      <c r="M210" s="144"/>
      <c r="N210" s="152">
        <v>55620</v>
      </c>
      <c r="AG210" s="111"/>
      <c r="AH210" s="115"/>
      <c r="AI210" s="115"/>
      <c r="AN210" s="115" t="s">
        <v>102</v>
      </c>
    </row>
    <row r="211">
      <c r="A211" s="116" t="s">
        <v>211</v>
      </c>
      <c r="B211" s="117" t="s">
        <v>212</v>
      </c>
      <c r="C211" s="117" t="s">
        <v>213</v>
      </c>
      <c r="D211" s="117"/>
      <c r="E211" s="117"/>
      <c r="F211" s="118" t="s">
        <v>170</v>
      </c>
      <c r="G211" s="119"/>
      <c r="H211" s="119"/>
      <c r="I211" s="120">
        <v>7.1799999999999997</v>
      </c>
      <c r="J211" s="121"/>
      <c r="K211" s="119"/>
      <c r="L211" s="121"/>
      <c r="M211" s="119"/>
      <c r="N211" s="122"/>
      <c r="AG211" s="111"/>
      <c r="AH211" s="115"/>
      <c r="AI211" s="115" t="s">
        <v>213</v>
      </c>
      <c r="AN211" s="115"/>
    </row>
    <row r="212">
      <c r="A212" s="126"/>
      <c r="B212" s="127"/>
      <c r="C212" s="128" t="s">
        <v>174</v>
      </c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9"/>
      <c r="AG212" s="111"/>
      <c r="AH212" s="115"/>
      <c r="AI212" s="115"/>
      <c r="AJ212" s="72" t="s">
        <v>174</v>
      </c>
      <c r="AN212" s="115"/>
    </row>
    <row r="213">
      <c r="A213" s="126"/>
      <c r="B213" s="127"/>
      <c r="C213" s="128" t="s">
        <v>161</v>
      </c>
      <c r="D213" s="128"/>
      <c r="E213" s="128"/>
      <c r="F213" s="128"/>
      <c r="G213" s="128"/>
      <c r="H213" s="128"/>
      <c r="I213" s="128"/>
      <c r="J213" s="128"/>
      <c r="K213" s="128"/>
      <c r="L213" s="128"/>
      <c r="M213" s="128"/>
      <c r="N213" s="129"/>
      <c r="AG213" s="111"/>
      <c r="AH213" s="115"/>
      <c r="AI213" s="115"/>
      <c r="AJ213" s="72" t="s">
        <v>161</v>
      </c>
      <c r="AN213" s="115"/>
    </row>
    <row r="214">
      <c r="A214" s="130"/>
      <c r="B214" s="127" t="s">
        <v>84</v>
      </c>
      <c r="C214" s="124" t="s">
        <v>90</v>
      </c>
      <c r="D214" s="124"/>
      <c r="E214" s="124"/>
      <c r="F214" s="131"/>
      <c r="G214" s="132"/>
      <c r="H214" s="132"/>
      <c r="I214" s="132"/>
      <c r="J214" s="133">
        <v>239.75999999999999</v>
      </c>
      <c r="K214" s="136">
        <v>0.95999999999999996</v>
      </c>
      <c r="L214" s="135">
        <v>1652.6199999999999</v>
      </c>
      <c r="M214" s="136">
        <v>34.960000000000001</v>
      </c>
      <c r="N214" s="137">
        <v>57776</v>
      </c>
      <c r="AG214" s="111"/>
      <c r="AH214" s="115"/>
      <c r="AI214" s="115"/>
      <c r="AK214" s="72" t="s">
        <v>90</v>
      </c>
      <c r="AN214" s="115"/>
    </row>
    <row r="215">
      <c r="A215" s="130"/>
      <c r="B215" s="127" t="s">
        <v>91</v>
      </c>
      <c r="C215" s="124" t="s">
        <v>92</v>
      </c>
      <c r="D215" s="124"/>
      <c r="E215" s="124"/>
      <c r="F215" s="131"/>
      <c r="G215" s="132"/>
      <c r="H215" s="132"/>
      <c r="I215" s="132"/>
      <c r="J215" s="133">
        <v>42.909999999999997</v>
      </c>
      <c r="K215" s="136">
        <v>0.83999999999999997</v>
      </c>
      <c r="L215" s="133">
        <v>258.80000000000001</v>
      </c>
      <c r="M215" s="136">
        <v>5.7800000000000002</v>
      </c>
      <c r="N215" s="137">
        <v>1496</v>
      </c>
      <c r="AG215" s="111"/>
      <c r="AH215" s="115"/>
      <c r="AI215" s="115"/>
      <c r="AK215" s="72" t="s">
        <v>92</v>
      </c>
      <c r="AN215" s="115"/>
    </row>
    <row r="216">
      <c r="A216" s="138"/>
      <c r="B216" s="127"/>
      <c r="C216" s="124" t="s">
        <v>93</v>
      </c>
      <c r="D216" s="124"/>
      <c r="E216" s="124"/>
      <c r="F216" s="131" t="s">
        <v>94</v>
      </c>
      <c r="G216" s="134">
        <v>21.600000000000001</v>
      </c>
      <c r="H216" s="134">
        <v>0.80000000000000004</v>
      </c>
      <c r="I216" s="183">
        <v>124.07040000000001</v>
      </c>
      <c r="J216" s="140"/>
      <c r="K216" s="132"/>
      <c r="L216" s="140"/>
      <c r="M216" s="132"/>
      <c r="N216" s="141"/>
      <c r="AG216" s="111"/>
      <c r="AH216" s="115"/>
      <c r="AI216" s="115"/>
      <c r="AL216" s="72" t="s">
        <v>93</v>
      </c>
      <c r="AN216" s="115"/>
    </row>
    <row r="217">
      <c r="A217" s="130"/>
      <c r="B217" s="127"/>
      <c r="C217" s="142" t="s">
        <v>95</v>
      </c>
      <c r="D217" s="142"/>
      <c r="E217" s="142"/>
      <c r="F217" s="143"/>
      <c r="G217" s="144"/>
      <c r="H217" s="144"/>
      <c r="I217" s="144"/>
      <c r="J217" s="145">
        <v>282.67000000000002</v>
      </c>
      <c r="K217" s="144"/>
      <c r="L217" s="146">
        <v>1911.4200000000001</v>
      </c>
      <c r="M217" s="144"/>
      <c r="N217" s="147">
        <v>59272</v>
      </c>
      <c r="AG217" s="111"/>
      <c r="AH217" s="115"/>
      <c r="AI217" s="115"/>
      <c r="AM217" s="72" t="s">
        <v>95</v>
      </c>
      <c r="AN217" s="115"/>
    </row>
    <row r="218">
      <c r="A218" s="138"/>
      <c r="B218" s="127"/>
      <c r="C218" s="124" t="s">
        <v>96</v>
      </c>
      <c r="D218" s="124"/>
      <c r="E218" s="124"/>
      <c r="F218" s="131"/>
      <c r="G218" s="132"/>
      <c r="H218" s="132"/>
      <c r="I218" s="132"/>
      <c r="J218" s="140"/>
      <c r="K218" s="132"/>
      <c r="L218" s="135">
        <v>1652.6199999999999</v>
      </c>
      <c r="M218" s="132"/>
      <c r="N218" s="137">
        <v>57776</v>
      </c>
      <c r="AG218" s="111"/>
      <c r="AH218" s="115"/>
      <c r="AI218" s="115"/>
      <c r="AL218" s="72" t="s">
        <v>96</v>
      </c>
      <c r="AN218" s="115"/>
    </row>
    <row r="219">
      <c r="A219" s="138"/>
      <c r="B219" s="127" t="s">
        <v>110</v>
      </c>
      <c r="C219" s="124" t="s">
        <v>111</v>
      </c>
      <c r="D219" s="124"/>
      <c r="E219" s="124"/>
      <c r="F219" s="131" t="s">
        <v>99</v>
      </c>
      <c r="G219" s="148">
        <v>90</v>
      </c>
      <c r="H219" s="132"/>
      <c r="I219" s="148">
        <v>90</v>
      </c>
      <c r="J219" s="140"/>
      <c r="K219" s="132"/>
      <c r="L219" s="135">
        <v>1487.3599999999999</v>
      </c>
      <c r="M219" s="132"/>
      <c r="N219" s="137">
        <v>51998</v>
      </c>
      <c r="AG219" s="111"/>
      <c r="AH219" s="115"/>
      <c r="AI219" s="115"/>
      <c r="AL219" s="72" t="s">
        <v>111</v>
      </c>
      <c r="AN219" s="115"/>
    </row>
    <row r="220">
      <c r="A220" s="138"/>
      <c r="B220" s="127" t="s">
        <v>112</v>
      </c>
      <c r="C220" s="124" t="s">
        <v>113</v>
      </c>
      <c r="D220" s="124"/>
      <c r="E220" s="124"/>
      <c r="F220" s="131" t="s">
        <v>99</v>
      </c>
      <c r="G220" s="148">
        <v>41</v>
      </c>
      <c r="H220" s="136">
        <v>0.84999999999999998</v>
      </c>
      <c r="I220" s="136">
        <v>34.850000000000001</v>
      </c>
      <c r="J220" s="140"/>
      <c r="K220" s="132"/>
      <c r="L220" s="133">
        <v>575.94000000000005</v>
      </c>
      <c r="M220" s="132"/>
      <c r="N220" s="137">
        <v>20135</v>
      </c>
      <c r="AG220" s="111"/>
      <c r="AH220" s="115"/>
      <c r="AI220" s="115"/>
      <c r="AL220" s="72" t="s">
        <v>113</v>
      </c>
      <c r="AN220" s="115"/>
    </row>
    <row r="221">
      <c r="A221" s="149"/>
      <c r="B221" s="150"/>
      <c r="C221" s="117" t="s">
        <v>102</v>
      </c>
      <c r="D221" s="117"/>
      <c r="E221" s="117"/>
      <c r="F221" s="118"/>
      <c r="G221" s="119"/>
      <c r="H221" s="119"/>
      <c r="I221" s="119"/>
      <c r="J221" s="121"/>
      <c r="K221" s="119"/>
      <c r="L221" s="151">
        <v>3974.7199999999998</v>
      </c>
      <c r="M221" s="144"/>
      <c r="N221" s="152">
        <v>131405</v>
      </c>
      <c r="AG221" s="111"/>
      <c r="AH221" s="115"/>
      <c r="AI221" s="115"/>
      <c r="AN221" s="115" t="s">
        <v>102</v>
      </c>
    </row>
    <row r="222">
      <c r="A222" s="116" t="s">
        <v>214</v>
      </c>
      <c r="B222" s="117" t="s">
        <v>215</v>
      </c>
      <c r="C222" s="117" t="s">
        <v>216</v>
      </c>
      <c r="D222" s="117"/>
      <c r="E222" s="117"/>
      <c r="F222" s="118" t="s">
        <v>178</v>
      </c>
      <c r="G222" s="119"/>
      <c r="H222" s="119"/>
      <c r="I222" s="120">
        <v>7.1799999999999997</v>
      </c>
      <c r="J222" s="121"/>
      <c r="K222" s="119"/>
      <c r="L222" s="121"/>
      <c r="M222" s="119"/>
      <c r="N222" s="122"/>
      <c r="AG222" s="111"/>
      <c r="AH222" s="115"/>
      <c r="AI222" s="115" t="s">
        <v>216</v>
      </c>
      <c r="AN222" s="115"/>
    </row>
    <row r="223">
      <c r="A223" s="126"/>
      <c r="B223" s="127"/>
      <c r="C223" s="128" t="s">
        <v>161</v>
      </c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9"/>
      <c r="AG223" s="111"/>
      <c r="AH223" s="115"/>
      <c r="AI223" s="115"/>
      <c r="AJ223" s="72" t="s">
        <v>161</v>
      </c>
      <c r="AN223" s="115"/>
    </row>
    <row r="224">
      <c r="A224" s="130"/>
      <c r="B224" s="127" t="s">
        <v>84</v>
      </c>
      <c r="C224" s="124" t="s">
        <v>90</v>
      </c>
      <c r="D224" s="124"/>
      <c r="E224" s="124"/>
      <c r="F224" s="131"/>
      <c r="G224" s="132"/>
      <c r="H224" s="132"/>
      <c r="I224" s="132"/>
      <c r="J224" s="133">
        <v>73.450000000000003</v>
      </c>
      <c r="K224" s="134">
        <v>1.2</v>
      </c>
      <c r="L224" s="133">
        <v>632.85000000000002</v>
      </c>
      <c r="M224" s="136">
        <v>34.960000000000001</v>
      </c>
      <c r="N224" s="137">
        <v>22124</v>
      </c>
      <c r="AG224" s="111"/>
      <c r="AH224" s="115"/>
      <c r="AI224" s="115"/>
      <c r="AK224" s="72" t="s">
        <v>90</v>
      </c>
      <c r="AN224" s="115"/>
    </row>
    <row r="225">
      <c r="A225" s="130"/>
      <c r="B225" s="127" t="s">
        <v>91</v>
      </c>
      <c r="C225" s="124" t="s">
        <v>92</v>
      </c>
      <c r="D225" s="124"/>
      <c r="E225" s="124"/>
      <c r="F225" s="131"/>
      <c r="G225" s="132"/>
      <c r="H225" s="132"/>
      <c r="I225" s="132"/>
      <c r="J225" s="133">
        <v>405.06999999999999</v>
      </c>
      <c r="K225" s="134">
        <v>1.2</v>
      </c>
      <c r="L225" s="135">
        <v>3490.0799999999999</v>
      </c>
      <c r="M225" s="136">
        <v>13.94</v>
      </c>
      <c r="N225" s="137">
        <v>48652</v>
      </c>
      <c r="AG225" s="111"/>
      <c r="AH225" s="115"/>
      <c r="AI225" s="115"/>
      <c r="AK225" s="72" t="s">
        <v>92</v>
      </c>
      <c r="AN225" s="115"/>
    </row>
    <row r="226">
      <c r="A226" s="130"/>
      <c r="B226" s="127" t="s">
        <v>106</v>
      </c>
      <c r="C226" s="124" t="s">
        <v>162</v>
      </c>
      <c r="D226" s="124"/>
      <c r="E226" s="124"/>
      <c r="F226" s="131"/>
      <c r="G226" s="132"/>
      <c r="H226" s="132"/>
      <c r="I226" s="132"/>
      <c r="J226" s="133">
        <v>74.219999999999999</v>
      </c>
      <c r="K226" s="134">
        <v>1.2</v>
      </c>
      <c r="L226" s="133">
        <v>639.48000000000002</v>
      </c>
      <c r="M226" s="136">
        <v>34.960000000000001</v>
      </c>
      <c r="N226" s="137">
        <v>22356</v>
      </c>
      <c r="AG226" s="111"/>
      <c r="AH226" s="115"/>
      <c r="AI226" s="115"/>
      <c r="AK226" s="72" t="s">
        <v>162</v>
      </c>
      <c r="AN226" s="115"/>
    </row>
    <row r="227">
      <c r="A227" s="138"/>
      <c r="B227" s="127"/>
      <c r="C227" s="124" t="s">
        <v>93</v>
      </c>
      <c r="D227" s="124"/>
      <c r="E227" s="124"/>
      <c r="F227" s="131" t="s">
        <v>94</v>
      </c>
      <c r="G227" s="136">
        <v>7.1100000000000003</v>
      </c>
      <c r="H227" s="132"/>
      <c r="I227" s="183">
        <v>51.049799999999998</v>
      </c>
      <c r="J227" s="140"/>
      <c r="K227" s="132"/>
      <c r="L227" s="140"/>
      <c r="M227" s="132"/>
      <c r="N227" s="141"/>
      <c r="AG227" s="111"/>
      <c r="AH227" s="115"/>
      <c r="AI227" s="115"/>
      <c r="AL227" s="72" t="s">
        <v>93</v>
      </c>
      <c r="AN227" s="115"/>
    </row>
    <row r="228">
      <c r="A228" s="138"/>
      <c r="B228" s="127"/>
      <c r="C228" s="124" t="s">
        <v>163</v>
      </c>
      <c r="D228" s="124"/>
      <c r="E228" s="124"/>
      <c r="F228" s="131" t="s">
        <v>94</v>
      </c>
      <c r="G228" s="136">
        <v>4.0599999999999996</v>
      </c>
      <c r="H228" s="134">
        <v>1.2</v>
      </c>
      <c r="I228" s="139">
        <v>34.980960000000003</v>
      </c>
      <c r="J228" s="140"/>
      <c r="K228" s="132"/>
      <c r="L228" s="140"/>
      <c r="M228" s="132"/>
      <c r="N228" s="141"/>
      <c r="AG228" s="111"/>
      <c r="AH228" s="115"/>
      <c r="AI228" s="115"/>
      <c r="AL228" s="72" t="s">
        <v>163</v>
      </c>
      <c r="AN228" s="115"/>
    </row>
    <row r="229">
      <c r="A229" s="130"/>
      <c r="B229" s="127"/>
      <c r="C229" s="142" t="s">
        <v>95</v>
      </c>
      <c r="D229" s="142"/>
      <c r="E229" s="142"/>
      <c r="F229" s="143"/>
      <c r="G229" s="144"/>
      <c r="H229" s="144"/>
      <c r="I229" s="144"/>
      <c r="J229" s="145">
        <v>478.51999999999998</v>
      </c>
      <c r="K229" s="144"/>
      <c r="L229" s="146">
        <v>4122.9300000000003</v>
      </c>
      <c r="M229" s="144"/>
      <c r="N229" s="147">
        <v>70776</v>
      </c>
      <c r="AG229" s="111"/>
      <c r="AH229" s="115"/>
      <c r="AI229" s="115"/>
      <c r="AM229" s="72" t="s">
        <v>95</v>
      </c>
      <c r="AN229" s="115"/>
    </row>
    <row r="230">
      <c r="A230" s="138"/>
      <c r="B230" s="127"/>
      <c r="C230" s="124" t="s">
        <v>96</v>
      </c>
      <c r="D230" s="124"/>
      <c r="E230" s="124"/>
      <c r="F230" s="131"/>
      <c r="G230" s="132"/>
      <c r="H230" s="132"/>
      <c r="I230" s="132"/>
      <c r="J230" s="140"/>
      <c r="K230" s="132"/>
      <c r="L230" s="135">
        <v>1272.3299999999999</v>
      </c>
      <c r="M230" s="132"/>
      <c r="N230" s="137">
        <v>44480</v>
      </c>
      <c r="AG230" s="111"/>
      <c r="AH230" s="115"/>
      <c r="AI230" s="115"/>
      <c r="AL230" s="72" t="s">
        <v>96</v>
      </c>
      <c r="AN230" s="115"/>
    </row>
    <row r="231">
      <c r="A231" s="138"/>
      <c r="B231" s="127" t="s">
        <v>110</v>
      </c>
      <c r="C231" s="124" t="s">
        <v>111</v>
      </c>
      <c r="D231" s="124"/>
      <c r="E231" s="124"/>
      <c r="F231" s="131" t="s">
        <v>99</v>
      </c>
      <c r="G231" s="148">
        <v>90</v>
      </c>
      <c r="H231" s="132"/>
      <c r="I231" s="148">
        <v>90</v>
      </c>
      <c r="J231" s="140"/>
      <c r="K231" s="132"/>
      <c r="L231" s="135">
        <v>1145.0999999999999</v>
      </c>
      <c r="M231" s="132"/>
      <c r="N231" s="137">
        <v>40032</v>
      </c>
      <c r="AG231" s="111"/>
      <c r="AH231" s="115"/>
      <c r="AI231" s="115"/>
      <c r="AL231" s="72" t="s">
        <v>111</v>
      </c>
      <c r="AN231" s="115"/>
    </row>
    <row r="232">
      <c r="A232" s="138"/>
      <c r="B232" s="127" t="s">
        <v>112</v>
      </c>
      <c r="C232" s="124" t="s">
        <v>113</v>
      </c>
      <c r="D232" s="124"/>
      <c r="E232" s="124"/>
      <c r="F232" s="131" t="s">
        <v>99</v>
      </c>
      <c r="G232" s="148">
        <v>41</v>
      </c>
      <c r="H232" s="136">
        <v>0.84999999999999998</v>
      </c>
      <c r="I232" s="136">
        <v>34.850000000000001</v>
      </c>
      <c r="J232" s="140"/>
      <c r="K232" s="132"/>
      <c r="L232" s="133">
        <v>443.41000000000003</v>
      </c>
      <c r="M232" s="132"/>
      <c r="N232" s="137">
        <v>15501</v>
      </c>
      <c r="AG232" s="111"/>
      <c r="AH232" s="115"/>
      <c r="AI232" s="115"/>
      <c r="AL232" s="72" t="s">
        <v>113</v>
      </c>
      <c r="AN232" s="115"/>
    </row>
    <row r="233">
      <c r="A233" s="149"/>
      <c r="B233" s="150"/>
      <c r="C233" s="117" t="s">
        <v>102</v>
      </c>
      <c r="D233" s="117"/>
      <c r="E233" s="117"/>
      <c r="F233" s="118"/>
      <c r="G233" s="119"/>
      <c r="H233" s="119"/>
      <c r="I233" s="119"/>
      <c r="J233" s="121"/>
      <c r="K233" s="119"/>
      <c r="L233" s="151">
        <v>5711.4399999999996</v>
      </c>
      <c r="M233" s="144"/>
      <c r="N233" s="152">
        <v>126309</v>
      </c>
      <c r="AG233" s="111"/>
      <c r="AH233" s="115"/>
      <c r="AI233" s="115"/>
      <c r="AN233" s="115" t="s">
        <v>102</v>
      </c>
    </row>
    <row r="234">
      <c r="A234" s="112" t="s">
        <v>217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4"/>
      <c r="AG234" s="111"/>
      <c r="AH234" s="115" t="s">
        <v>217</v>
      </c>
      <c r="AI234" s="115"/>
      <c r="AN234" s="115"/>
    </row>
    <row r="235">
      <c r="A235" s="116" t="s">
        <v>218</v>
      </c>
      <c r="B235" s="117" t="s">
        <v>219</v>
      </c>
      <c r="C235" s="117" t="s">
        <v>220</v>
      </c>
      <c r="D235" s="117"/>
      <c r="E235" s="117"/>
      <c r="F235" s="118" t="s">
        <v>170</v>
      </c>
      <c r="G235" s="119"/>
      <c r="H235" s="119"/>
      <c r="I235" s="158">
        <v>2</v>
      </c>
      <c r="J235" s="121"/>
      <c r="K235" s="119"/>
      <c r="L235" s="121"/>
      <c r="M235" s="119"/>
      <c r="N235" s="122"/>
      <c r="AG235" s="111"/>
      <c r="AH235" s="115"/>
      <c r="AI235" s="115" t="s">
        <v>220</v>
      </c>
      <c r="AN235" s="115"/>
    </row>
    <row r="236">
      <c r="A236" s="123"/>
      <c r="B236" s="124"/>
      <c r="C236" s="124" t="s">
        <v>221</v>
      </c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5"/>
      <c r="AG236" s="111"/>
      <c r="AH236" s="115"/>
      <c r="AI236" s="115"/>
      <c r="AN236" s="115"/>
      <c r="AO236" s="72" t="s">
        <v>221</v>
      </c>
    </row>
    <row r="237">
      <c r="A237" s="126"/>
      <c r="B237" s="127"/>
      <c r="C237" s="128" t="s">
        <v>161</v>
      </c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9"/>
      <c r="AG237" s="111"/>
      <c r="AH237" s="115"/>
      <c r="AI237" s="115"/>
      <c r="AJ237" s="72" t="s">
        <v>161</v>
      </c>
      <c r="AN237" s="115"/>
    </row>
    <row r="238">
      <c r="A238" s="130"/>
      <c r="B238" s="127" t="s">
        <v>84</v>
      </c>
      <c r="C238" s="124" t="s">
        <v>90</v>
      </c>
      <c r="D238" s="124"/>
      <c r="E238" s="124"/>
      <c r="F238" s="131"/>
      <c r="G238" s="132"/>
      <c r="H238" s="132"/>
      <c r="I238" s="132"/>
      <c r="J238" s="133">
        <v>98.599999999999994</v>
      </c>
      <c r="K238" s="134">
        <v>1.2</v>
      </c>
      <c r="L238" s="133">
        <v>236.63999999999999</v>
      </c>
      <c r="M238" s="136">
        <v>34.960000000000001</v>
      </c>
      <c r="N238" s="137">
        <v>8273</v>
      </c>
      <c r="AG238" s="111"/>
      <c r="AH238" s="115"/>
      <c r="AI238" s="115"/>
      <c r="AK238" s="72" t="s">
        <v>90</v>
      </c>
      <c r="AN238" s="115"/>
    </row>
    <row r="239">
      <c r="A239" s="130"/>
      <c r="B239" s="127" t="s">
        <v>91</v>
      </c>
      <c r="C239" s="124" t="s">
        <v>92</v>
      </c>
      <c r="D239" s="124"/>
      <c r="E239" s="124"/>
      <c r="F239" s="131"/>
      <c r="G239" s="132"/>
      <c r="H239" s="132"/>
      <c r="I239" s="132"/>
      <c r="J239" s="133">
        <v>15.619999999999999</v>
      </c>
      <c r="K239" s="134">
        <v>1.2</v>
      </c>
      <c r="L239" s="133">
        <v>37.490000000000002</v>
      </c>
      <c r="M239" s="136">
        <v>5.7800000000000002</v>
      </c>
      <c r="N239" s="155">
        <v>217</v>
      </c>
      <c r="AG239" s="111"/>
      <c r="AH239" s="115"/>
      <c r="AI239" s="115"/>
      <c r="AK239" s="72" t="s">
        <v>92</v>
      </c>
      <c r="AN239" s="115"/>
    </row>
    <row r="240">
      <c r="A240" s="138"/>
      <c r="B240" s="127"/>
      <c r="C240" s="124" t="s">
        <v>93</v>
      </c>
      <c r="D240" s="124"/>
      <c r="E240" s="124"/>
      <c r="F240" s="131" t="s">
        <v>94</v>
      </c>
      <c r="G240" s="136">
        <v>7.9199999999999999</v>
      </c>
      <c r="H240" s="132"/>
      <c r="I240" s="136">
        <v>15.84</v>
      </c>
      <c r="J240" s="140"/>
      <c r="K240" s="132"/>
      <c r="L240" s="140"/>
      <c r="M240" s="132"/>
      <c r="N240" s="141"/>
      <c r="AG240" s="111"/>
      <c r="AH240" s="115"/>
      <c r="AI240" s="115"/>
      <c r="AL240" s="72" t="s">
        <v>93</v>
      </c>
      <c r="AN240" s="115"/>
    </row>
    <row r="241">
      <c r="A241" s="130"/>
      <c r="B241" s="127"/>
      <c r="C241" s="142" t="s">
        <v>95</v>
      </c>
      <c r="D241" s="142"/>
      <c r="E241" s="142"/>
      <c r="F241" s="143"/>
      <c r="G241" s="144"/>
      <c r="H241" s="144"/>
      <c r="I241" s="144"/>
      <c r="J241" s="145">
        <v>114.22</v>
      </c>
      <c r="K241" s="144"/>
      <c r="L241" s="145">
        <v>274.13</v>
      </c>
      <c r="M241" s="144"/>
      <c r="N241" s="147">
        <v>8490</v>
      </c>
      <c r="AG241" s="111"/>
      <c r="AH241" s="115"/>
      <c r="AI241" s="115"/>
      <c r="AM241" s="72" t="s">
        <v>95</v>
      </c>
      <c r="AN241" s="115"/>
    </row>
    <row r="242">
      <c r="A242" s="138"/>
      <c r="B242" s="127"/>
      <c r="C242" s="124" t="s">
        <v>96</v>
      </c>
      <c r="D242" s="124"/>
      <c r="E242" s="124"/>
      <c r="F242" s="131"/>
      <c r="G242" s="132"/>
      <c r="H242" s="132"/>
      <c r="I242" s="132"/>
      <c r="J242" s="140"/>
      <c r="K242" s="132"/>
      <c r="L242" s="133">
        <v>236.63999999999999</v>
      </c>
      <c r="M242" s="132"/>
      <c r="N242" s="137">
        <v>8273</v>
      </c>
      <c r="AG242" s="111"/>
      <c r="AH242" s="115"/>
      <c r="AI242" s="115"/>
      <c r="AL242" s="72" t="s">
        <v>96</v>
      </c>
      <c r="AN242" s="115"/>
    </row>
    <row r="243">
      <c r="A243" s="138"/>
      <c r="B243" s="127" t="s">
        <v>110</v>
      </c>
      <c r="C243" s="124" t="s">
        <v>111</v>
      </c>
      <c r="D243" s="124"/>
      <c r="E243" s="124"/>
      <c r="F243" s="131" t="s">
        <v>99</v>
      </c>
      <c r="G243" s="148">
        <v>90</v>
      </c>
      <c r="H243" s="132"/>
      <c r="I243" s="148">
        <v>90</v>
      </c>
      <c r="J243" s="140"/>
      <c r="K243" s="132"/>
      <c r="L243" s="133">
        <v>212.97999999999999</v>
      </c>
      <c r="M243" s="132"/>
      <c r="N243" s="137">
        <v>7446</v>
      </c>
      <c r="AG243" s="111"/>
      <c r="AH243" s="115"/>
      <c r="AI243" s="115"/>
      <c r="AL243" s="72" t="s">
        <v>111</v>
      </c>
      <c r="AN243" s="115"/>
    </row>
    <row r="244">
      <c r="A244" s="138"/>
      <c r="B244" s="127" t="s">
        <v>112</v>
      </c>
      <c r="C244" s="124" t="s">
        <v>113</v>
      </c>
      <c r="D244" s="124"/>
      <c r="E244" s="124"/>
      <c r="F244" s="131" t="s">
        <v>99</v>
      </c>
      <c r="G244" s="148">
        <v>41</v>
      </c>
      <c r="H244" s="136">
        <v>0.84999999999999998</v>
      </c>
      <c r="I244" s="136">
        <v>34.850000000000001</v>
      </c>
      <c r="J244" s="140"/>
      <c r="K244" s="132"/>
      <c r="L244" s="133">
        <v>82.469999999999999</v>
      </c>
      <c r="M244" s="132"/>
      <c r="N244" s="137">
        <v>2883</v>
      </c>
      <c r="AG244" s="111"/>
      <c r="AH244" s="115"/>
      <c r="AI244" s="115"/>
      <c r="AL244" s="72" t="s">
        <v>113</v>
      </c>
      <c r="AN244" s="115"/>
    </row>
    <row r="245">
      <c r="A245" s="149"/>
      <c r="B245" s="150"/>
      <c r="C245" s="117" t="s">
        <v>102</v>
      </c>
      <c r="D245" s="117"/>
      <c r="E245" s="117"/>
      <c r="F245" s="118"/>
      <c r="G245" s="119"/>
      <c r="H245" s="119"/>
      <c r="I245" s="119"/>
      <c r="J245" s="121"/>
      <c r="K245" s="119"/>
      <c r="L245" s="157">
        <v>569.58000000000004</v>
      </c>
      <c r="M245" s="144"/>
      <c r="N245" s="152">
        <v>18819</v>
      </c>
      <c r="AG245" s="111"/>
      <c r="AH245" s="115"/>
      <c r="AI245" s="115"/>
      <c r="AN245" s="115" t="s">
        <v>102</v>
      </c>
    </row>
    <row r="246">
      <c r="A246" s="116" t="s">
        <v>222</v>
      </c>
      <c r="B246" s="117" t="s">
        <v>223</v>
      </c>
      <c r="C246" s="117" t="s">
        <v>224</v>
      </c>
      <c r="D246" s="117"/>
      <c r="E246" s="117"/>
      <c r="F246" s="118" t="s">
        <v>170</v>
      </c>
      <c r="G246" s="119"/>
      <c r="H246" s="119"/>
      <c r="I246" s="158">
        <v>2</v>
      </c>
      <c r="J246" s="121"/>
      <c r="K246" s="119"/>
      <c r="L246" s="121"/>
      <c r="M246" s="119"/>
      <c r="N246" s="122"/>
      <c r="AG246" s="111"/>
      <c r="AH246" s="115"/>
      <c r="AI246" s="115" t="s">
        <v>224</v>
      </c>
      <c r="AN246" s="115"/>
    </row>
    <row r="247">
      <c r="A247" s="126"/>
      <c r="B247" s="127"/>
      <c r="C247" s="128" t="s">
        <v>174</v>
      </c>
      <c r="D247" s="128"/>
      <c r="E247" s="128"/>
      <c r="F247" s="128"/>
      <c r="G247" s="128"/>
      <c r="H247" s="128"/>
      <c r="I247" s="128"/>
      <c r="J247" s="128"/>
      <c r="K247" s="128"/>
      <c r="L247" s="128"/>
      <c r="M247" s="128"/>
      <c r="N247" s="129"/>
      <c r="AG247" s="111"/>
      <c r="AH247" s="115"/>
      <c r="AI247" s="115"/>
      <c r="AJ247" s="72" t="s">
        <v>174</v>
      </c>
      <c r="AN247" s="115"/>
    </row>
    <row r="248">
      <c r="A248" s="126"/>
      <c r="B248" s="127"/>
      <c r="C248" s="128" t="s">
        <v>161</v>
      </c>
      <c r="D248" s="128"/>
      <c r="E248" s="128"/>
      <c r="F248" s="128"/>
      <c r="G248" s="128"/>
      <c r="H248" s="128"/>
      <c r="I248" s="128"/>
      <c r="J248" s="128"/>
      <c r="K248" s="128"/>
      <c r="L248" s="128"/>
      <c r="M248" s="128"/>
      <c r="N248" s="129"/>
      <c r="AG248" s="111"/>
      <c r="AH248" s="115"/>
      <c r="AI248" s="115"/>
      <c r="AJ248" s="72" t="s">
        <v>161</v>
      </c>
      <c r="AN248" s="115"/>
    </row>
    <row r="249">
      <c r="A249" s="130"/>
      <c r="B249" s="127" t="s">
        <v>84</v>
      </c>
      <c r="C249" s="124" t="s">
        <v>90</v>
      </c>
      <c r="D249" s="124"/>
      <c r="E249" s="124"/>
      <c r="F249" s="131"/>
      <c r="G249" s="132"/>
      <c r="H249" s="132"/>
      <c r="I249" s="132"/>
      <c r="J249" s="133">
        <v>281.94</v>
      </c>
      <c r="K249" s="136">
        <v>0.95999999999999996</v>
      </c>
      <c r="L249" s="133">
        <v>541.32000000000005</v>
      </c>
      <c r="M249" s="136">
        <v>34.960000000000001</v>
      </c>
      <c r="N249" s="137">
        <v>18925</v>
      </c>
      <c r="AG249" s="111"/>
      <c r="AH249" s="115"/>
      <c r="AI249" s="115"/>
      <c r="AK249" s="72" t="s">
        <v>90</v>
      </c>
      <c r="AN249" s="115"/>
    </row>
    <row r="250">
      <c r="A250" s="130"/>
      <c r="B250" s="127" t="s">
        <v>91</v>
      </c>
      <c r="C250" s="124" t="s">
        <v>92</v>
      </c>
      <c r="D250" s="124"/>
      <c r="E250" s="124"/>
      <c r="F250" s="131"/>
      <c r="G250" s="132"/>
      <c r="H250" s="132"/>
      <c r="I250" s="132"/>
      <c r="J250" s="133">
        <v>50.479999999999997</v>
      </c>
      <c r="K250" s="136">
        <v>0.83999999999999997</v>
      </c>
      <c r="L250" s="133">
        <v>84.810000000000002</v>
      </c>
      <c r="M250" s="136">
        <v>5.7800000000000002</v>
      </c>
      <c r="N250" s="155">
        <v>490</v>
      </c>
      <c r="AG250" s="111"/>
      <c r="AH250" s="115"/>
      <c r="AI250" s="115"/>
      <c r="AK250" s="72" t="s">
        <v>92</v>
      </c>
      <c r="AN250" s="115"/>
    </row>
    <row r="251">
      <c r="A251" s="138"/>
      <c r="B251" s="127"/>
      <c r="C251" s="124" t="s">
        <v>93</v>
      </c>
      <c r="D251" s="124"/>
      <c r="E251" s="124"/>
      <c r="F251" s="131" t="s">
        <v>94</v>
      </c>
      <c r="G251" s="134">
        <v>25.399999999999999</v>
      </c>
      <c r="H251" s="134">
        <v>0.80000000000000004</v>
      </c>
      <c r="I251" s="136">
        <v>40.640000000000001</v>
      </c>
      <c r="J251" s="140"/>
      <c r="K251" s="132"/>
      <c r="L251" s="140"/>
      <c r="M251" s="132"/>
      <c r="N251" s="141"/>
      <c r="AG251" s="111"/>
      <c r="AH251" s="115"/>
      <c r="AI251" s="115"/>
      <c r="AL251" s="72" t="s">
        <v>93</v>
      </c>
      <c r="AN251" s="115"/>
    </row>
    <row r="252">
      <c r="A252" s="130"/>
      <c r="B252" s="127"/>
      <c r="C252" s="142" t="s">
        <v>95</v>
      </c>
      <c r="D252" s="142"/>
      <c r="E252" s="142"/>
      <c r="F252" s="143"/>
      <c r="G252" s="144"/>
      <c r="H252" s="144"/>
      <c r="I252" s="144"/>
      <c r="J252" s="145">
        <v>332.42000000000002</v>
      </c>
      <c r="K252" s="144"/>
      <c r="L252" s="145">
        <v>626.13</v>
      </c>
      <c r="M252" s="144"/>
      <c r="N252" s="147">
        <v>19415</v>
      </c>
      <c r="AG252" s="111"/>
      <c r="AH252" s="115"/>
      <c r="AI252" s="115"/>
      <c r="AM252" s="72" t="s">
        <v>95</v>
      </c>
      <c r="AN252" s="115"/>
    </row>
    <row r="253">
      <c r="A253" s="138"/>
      <c r="B253" s="127"/>
      <c r="C253" s="124" t="s">
        <v>96</v>
      </c>
      <c r="D253" s="124"/>
      <c r="E253" s="124"/>
      <c r="F253" s="131"/>
      <c r="G253" s="132"/>
      <c r="H253" s="132"/>
      <c r="I253" s="132"/>
      <c r="J253" s="140"/>
      <c r="K253" s="132"/>
      <c r="L253" s="133">
        <v>541.32000000000005</v>
      </c>
      <c r="M253" s="132"/>
      <c r="N253" s="137">
        <v>18925</v>
      </c>
      <c r="AG253" s="111"/>
      <c r="AH253" s="115"/>
      <c r="AI253" s="115"/>
      <c r="AL253" s="72" t="s">
        <v>96</v>
      </c>
      <c r="AN253" s="115"/>
    </row>
    <row r="254">
      <c r="A254" s="138"/>
      <c r="B254" s="127" t="s">
        <v>110</v>
      </c>
      <c r="C254" s="124" t="s">
        <v>111</v>
      </c>
      <c r="D254" s="124"/>
      <c r="E254" s="124"/>
      <c r="F254" s="131" t="s">
        <v>99</v>
      </c>
      <c r="G254" s="148">
        <v>90</v>
      </c>
      <c r="H254" s="132"/>
      <c r="I254" s="148">
        <v>90</v>
      </c>
      <c r="J254" s="140"/>
      <c r="K254" s="132"/>
      <c r="L254" s="133">
        <v>487.19</v>
      </c>
      <c r="M254" s="132"/>
      <c r="N254" s="137">
        <v>17033</v>
      </c>
      <c r="AG254" s="111"/>
      <c r="AH254" s="115"/>
      <c r="AI254" s="115"/>
      <c r="AL254" s="72" t="s">
        <v>111</v>
      </c>
      <c r="AN254" s="115"/>
    </row>
    <row r="255">
      <c r="A255" s="138"/>
      <c r="B255" s="127" t="s">
        <v>112</v>
      </c>
      <c r="C255" s="124" t="s">
        <v>113</v>
      </c>
      <c r="D255" s="124"/>
      <c r="E255" s="124"/>
      <c r="F255" s="131" t="s">
        <v>99</v>
      </c>
      <c r="G255" s="148">
        <v>41</v>
      </c>
      <c r="H255" s="136">
        <v>0.84999999999999998</v>
      </c>
      <c r="I255" s="136">
        <v>34.850000000000001</v>
      </c>
      <c r="J255" s="140"/>
      <c r="K255" s="132"/>
      <c r="L255" s="133">
        <v>188.65000000000001</v>
      </c>
      <c r="M255" s="132"/>
      <c r="N255" s="137">
        <v>6595</v>
      </c>
      <c r="AG255" s="111"/>
      <c r="AH255" s="115"/>
      <c r="AI255" s="115"/>
      <c r="AL255" s="72" t="s">
        <v>113</v>
      </c>
      <c r="AN255" s="115"/>
    </row>
    <row r="256">
      <c r="A256" s="149"/>
      <c r="B256" s="150"/>
      <c r="C256" s="117" t="s">
        <v>102</v>
      </c>
      <c r="D256" s="117"/>
      <c r="E256" s="117"/>
      <c r="F256" s="118"/>
      <c r="G256" s="119"/>
      <c r="H256" s="119"/>
      <c r="I256" s="119"/>
      <c r="J256" s="121"/>
      <c r="K256" s="119"/>
      <c r="L256" s="151">
        <v>1301.97</v>
      </c>
      <c r="M256" s="144"/>
      <c r="N256" s="152">
        <v>43043</v>
      </c>
      <c r="AG256" s="111"/>
      <c r="AH256" s="115"/>
      <c r="AI256" s="115"/>
      <c r="AN256" s="115" t="s">
        <v>102</v>
      </c>
    </row>
    <row r="257" ht="31.5">
      <c r="A257" s="116" t="s">
        <v>225</v>
      </c>
      <c r="B257" s="117" t="s">
        <v>215</v>
      </c>
      <c r="C257" s="117" t="s">
        <v>216</v>
      </c>
      <c r="D257" s="117"/>
      <c r="E257" s="117"/>
      <c r="F257" s="118" t="s">
        <v>178</v>
      </c>
      <c r="G257" s="119"/>
      <c r="H257" s="119"/>
      <c r="I257" s="158">
        <v>2</v>
      </c>
      <c r="J257" s="121"/>
      <c r="K257" s="119"/>
      <c r="L257" s="121"/>
      <c r="M257" s="119"/>
      <c r="N257" s="122"/>
      <c r="AG257" s="111"/>
      <c r="AH257" s="115"/>
      <c r="AI257" s="115" t="s">
        <v>216</v>
      </c>
      <c r="AN257" s="115"/>
    </row>
    <row r="258" ht="21">
      <c r="A258" s="126"/>
      <c r="B258" s="127"/>
      <c r="C258" s="128" t="s">
        <v>161</v>
      </c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9"/>
      <c r="AG258" s="111"/>
      <c r="AH258" s="115"/>
      <c r="AI258" s="115"/>
      <c r="AJ258" s="72" t="s">
        <v>161</v>
      </c>
      <c r="AN258" s="115"/>
    </row>
    <row r="259">
      <c r="A259" s="130"/>
      <c r="B259" s="127" t="s">
        <v>84</v>
      </c>
      <c r="C259" s="124" t="s">
        <v>90</v>
      </c>
      <c r="D259" s="124"/>
      <c r="E259" s="124"/>
      <c r="F259" s="131"/>
      <c r="G259" s="132"/>
      <c r="H259" s="132"/>
      <c r="I259" s="132"/>
      <c r="J259" s="133">
        <v>73.450000000000003</v>
      </c>
      <c r="K259" s="134">
        <v>1.2</v>
      </c>
      <c r="L259" s="133">
        <v>176.28</v>
      </c>
      <c r="M259" s="136">
        <v>34.960000000000001</v>
      </c>
      <c r="N259" s="137">
        <v>6163</v>
      </c>
      <c r="AG259" s="111"/>
      <c r="AH259" s="115"/>
      <c r="AI259" s="115"/>
      <c r="AK259" s="72" t="s">
        <v>90</v>
      </c>
      <c r="AN259" s="115"/>
    </row>
    <row r="260">
      <c r="A260" s="130"/>
      <c r="B260" s="127" t="s">
        <v>91</v>
      </c>
      <c r="C260" s="124" t="s">
        <v>92</v>
      </c>
      <c r="D260" s="124"/>
      <c r="E260" s="124"/>
      <c r="F260" s="131"/>
      <c r="G260" s="132"/>
      <c r="H260" s="132"/>
      <c r="I260" s="132"/>
      <c r="J260" s="133">
        <v>405.06999999999999</v>
      </c>
      <c r="K260" s="134">
        <v>1.2</v>
      </c>
      <c r="L260" s="133">
        <v>972.16999999999996</v>
      </c>
      <c r="M260" s="136">
        <v>13.94</v>
      </c>
      <c r="N260" s="137">
        <v>13552</v>
      </c>
      <c r="AG260" s="111"/>
      <c r="AH260" s="115"/>
      <c r="AI260" s="115"/>
      <c r="AK260" s="72" t="s">
        <v>92</v>
      </c>
      <c r="AN260" s="115"/>
    </row>
    <row r="261">
      <c r="A261" s="130"/>
      <c r="B261" s="127" t="s">
        <v>106</v>
      </c>
      <c r="C261" s="124" t="s">
        <v>162</v>
      </c>
      <c r="D261" s="124"/>
      <c r="E261" s="124"/>
      <c r="F261" s="131"/>
      <c r="G261" s="132"/>
      <c r="H261" s="132"/>
      <c r="I261" s="132"/>
      <c r="J261" s="133">
        <v>74.219999999999999</v>
      </c>
      <c r="K261" s="134">
        <v>1.2</v>
      </c>
      <c r="L261" s="133">
        <v>178.13</v>
      </c>
      <c r="M261" s="136">
        <v>34.960000000000001</v>
      </c>
      <c r="N261" s="137">
        <v>6227</v>
      </c>
      <c r="AG261" s="111"/>
      <c r="AH261" s="115"/>
      <c r="AI261" s="115"/>
      <c r="AK261" s="72" t="s">
        <v>162</v>
      </c>
      <c r="AN261" s="115"/>
    </row>
    <row r="262">
      <c r="A262" s="138"/>
      <c r="B262" s="127"/>
      <c r="C262" s="124" t="s">
        <v>93</v>
      </c>
      <c r="D262" s="124"/>
      <c r="E262" s="124"/>
      <c r="F262" s="131" t="s">
        <v>94</v>
      </c>
      <c r="G262" s="136">
        <v>7.1100000000000003</v>
      </c>
      <c r="H262" s="132"/>
      <c r="I262" s="136">
        <v>14.220000000000001</v>
      </c>
      <c r="J262" s="140"/>
      <c r="K262" s="132"/>
      <c r="L262" s="140"/>
      <c r="M262" s="132"/>
      <c r="N262" s="141"/>
      <c r="AG262" s="111"/>
      <c r="AH262" s="115"/>
      <c r="AI262" s="115"/>
      <c r="AL262" s="72" t="s">
        <v>93</v>
      </c>
      <c r="AN262" s="115"/>
    </row>
    <row r="263">
      <c r="A263" s="138"/>
      <c r="B263" s="127"/>
      <c r="C263" s="124" t="s">
        <v>163</v>
      </c>
      <c r="D263" s="124"/>
      <c r="E263" s="124"/>
      <c r="F263" s="131" t="s">
        <v>94</v>
      </c>
      <c r="G263" s="136">
        <v>4.0599999999999996</v>
      </c>
      <c r="H263" s="134">
        <v>1.2</v>
      </c>
      <c r="I263" s="154">
        <v>9.7439999999999998</v>
      </c>
      <c r="J263" s="140"/>
      <c r="K263" s="132"/>
      <c r="L263" s="140"/>
      <c r="M263" s="132"/>
      <c r="N263" s="141"/>
      <c r="AG263" s="111"/>
      <c r="AH263" s="115"/>
      <c r="AI263" s="115"/>
      <c r="AL263" s="72" t="s">
        <v>163</v>
      </c>
      <c r="AN263" s="115"/>
    </row>
    <row r="264">
      <c r="A264" s="130"/>
      <c r="B264" s="127"/>
      <c r="C264" s="142" t="s">
        <v>95</v>
      </c>
      <c r="D264" s="142"/>
      <c r="E264" s="142"/>
      <c r="F264" s="143"/>
      <c r="G264" s="144"/>
      <c r="H264" s="144"/>
      <c r="I264" s="144"/>
      <c r="J264" s="145">
        <v>478.51999999999998</v>
      </c>
      <c r="K264" s="144"/>
      <c r="L264" s="146">
        <v>1148.45</v>
      </c>
      <c r="M264" s="144"/>
      <c r="N264" s="147">
        <v>19715</v>
      </c>
      <c r="AG264" s="111"/>
      <c r="AH264" s="115"/>
      <c r="AI264" s="115"/>
      <c r="AM264" s="72" t="s">
        <v>95</v>
      </c>
      <c r="AN264" s="115"/>
    </row>
    <row r="265">
      <c r="A265" s="138"/>
      <c r="B265" s="127"/>
      <c r="C265" s="124" t="s">
        <v>96</v>
      </c>
      <c r="D265" s="124"/>
      <c r="E265" s="124"/>
      <c r="F265" s="131"/>
      <c r="G265" s="132"/>
      <c r="H265" s="132"/>
      <c r="I265" s="132"/>
      <c r="J265" s="140"/>
      <c r="K265" s="132"/>
      <c r="L265" s="133">
        <v>354.41000000000003</v>
      </c>
      <c r="M265" s="132"/>
      <c r="N265" s="137">
        <v>12390</v>
      </c>
      <c r="AG265" s="111"/>
      <c r="AH265" s="115"/>
      <c r="AI265" s="115"/>
      <c r="AL265" s="72" t="s">
        <v>96</v>
      </c>
      <c r="AN265" s="115"/>
    </row>
    <row r="266" ht="31.5">
      <c r="A266" s="138"/>
      <c r="B266" s="127" t="s">
        <v>110</v>
      </c>
      <c r="C266" s="124" t="s">
        <v>111</v>
      </c>
      <c r="D266" s="124"/>
      <c r="E266" s="124"/>
      <c r="F266" s="131" t="s">
        <v>99</v>
      </c>
      <c r="G266" s="148">
        <v>90</v>
      </c>
      <c r="H266" s="132"/>
      <c r="I266" s="148">
        <v>90</v>
      </c>
      <c r="J266" s="140"/>
      <c r="K266" s="132"/>
      <c r="L266" s="133">
        <v>318.97000000000003</v>
      </c>
      <c r="M266" s="132"/>
      <c r="N266" s="137">
        <v>11151</v>
      </c>
      <c r="AG266" s="111"/>
      <c r="AH266" s="115"/>
      <c r="AI266" s="115"/>
      <c r="AL266" s="72" t="s">
        <v>111</v>
      </c>
      <c r="AN266" s="115"/>
    </row>
    <row r="267" ht="42">
      <c r="A267" s="138"/>
      <c r="B267" s="127" t="s">
        <v>112</v>
      </c>
      <c r="C267" s="124" t="s">
        <v>113</v>
      </c>
      <c r="D267" s="124"/>
      <c r="E267" s="124"/>
      <c r="F267" s="131" t="s">
        <v>99</v>
      </c>
      <c r="G267" s="148">
        <v>41</v>
      </c>
      <c r="H267" s="136">
        <v>0.84999999999999998</v>
      </c>
      <c r="I267" s="136">
        <v>34.850000000000001</v>
      </c>
      <c r="J267" s="140"/>
      <c r="K267" s="132"/>
      <c r="L267" s="133">
        <v>123.51000000000001</v>
      </c>
      <c r="M267" s="132"/>
      <c r="N267" s="137">
        <v>4318</v>
      </c>
      <c r="AG267" s="111"/>
      <c r="AH267" s="115"/>
      <c r="AI267" s="115"/>
      <c r="AL267" s="72" t="s">
        <v>113</v>
      </c>
      <c r="AN267" s="115"/>
    </row>
    <row r="268">
      <c r="A268" s="149"/>
      <c r="B268" s="150"/>
      <c r="C268" s="117" t="s">
        <v>102</v>
      </c>
      <c r="D268" s="117"/>
      <c r="E268" s="117"/>
      <c r="F268" s="118"/>
      <c r="G268" s="119"/>
      <c r="H268" s="119"/>
      <c r="I268" s="119"/>
      <c r="J268" s="121"/>
      <c r="K268" s="119"/>
      <c r="L268" s="151">
        <v>1590.9300000000001</v>
      </c>
      <c r="M268" s="144"/>
      <c r="N268" s="152">
        <v>35184</v>
      </c>
      <c r="AG268" s="111"/>
      <c r="AH268" s="115"/>
      <c r="AI268" s="115"/>
      <c r="AN268" s="115" t="s">
        <v>102</v>
      </c>
    </row>
    <row r="269">
      <c r="A269" s="112" t="s">
        <v>226</v>
      </c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4"/>
      <c r="AG269" s="111"/>
      <c r="AH269" s="115" t="s">
        <v>226</v>
      </c>
      <c r="AI269" s="115"/>
      <c r="AN269" s="115"/>
    </row>
    <row r="270" ht="42">
      <c r="A270" s="116" t="s">
        <v>227</v>
      </c>
      <c r="B270" s="117" t="s">
        <v>158</v>
      </c>
      <c r="C270" s="117" t="s">
        <v>159</v>
      </c>
      <c r="D270" s="117"/>
      <c r="E270" s="117"/>
      <c r="F270" s="118" t="s">
        <v>160</v>
      </c>
      <c r="G270" s="119"/>
      <c r="H270" s="119"/>
      <c r="I270" s="120">
        <v>2.8599999999999999</v>
      </c>
      <c r="J270" s="121"/>
      <c r="K270" s="119"/>
      <c r="L270" s="121"/>
      <c r="M270" s="119"/>
      <c r="N270" s="122"/>
      <c r="AG270" s="111"/>
      <c r="AH270" s="115"/>
      <c r="AI270" s="115" t="s">
        <v>159</v>
      </c>
      <c r="AN270" s="115"/>
    </row>
    <row r="271" ht="21">
      <c r="A271" s="126"/>
      <c r="B271" s="127"/>
      <c r="C271" s="128" t="s">
        <v>161</v>
      </c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29"/>
      <c r="AG271" s="111"/>
      <c r="AH271" s="115"/>
      <c r="AI271" s="115"/>
      <c r="AJ271" s="72" t="s">
        <v>161</v>
      </c>
      <c r="AN271" s="115"/>
    </row>
    <row r="272">
      <c r="A272" s="130"/>
      <c r="B272" s="127" t="s">
        <v>91</v>
      </c>
      <c r="C272" s="124" t="s">
        <v>92</v>
      </c>
      <c r="D272" s="124"/>
      <c r="E272" s="124"/>
      <c r="F272" s="131"/>
      <c r="G272" s="132"/>
      <c r="H272" s="132"/>
      <c r="I272" s="132"/>
      <c r="J272" s="133">
        <v>221.88999999999999</v>
      </c>
      <c r="K272" s="134">
        <v>1.2</v>
      </c>
      <c r="L272" s="133">
        <v>761.52999999999997</v>
      </c>
      <c r="M272" s="136">
        <v>13.69</v>
      </c>
      <c r="N272" s="137">
        <v>10425</v>
      </c>
      <c r="AG272" s="111"/>
      <c r="AH272" s="115"/>
      <c r="AI272" s="115"/>
      <c r="AK272" s="72" t="s">
        <v>92</v>
      </c>
      <c r="AN272" s="115"/>
    </row>
    <row r="273">
      <c r="A273" s="130"/>
      <c r="B273" s="127" t="s">
        <v>106</v>
      </c>
      <c r="C273" s="124" t="s">
        <v>162</v>
      </c>
      <c r="D273" s="124"/>
      <c r="E273" s="124"/>
      <c r="F273" s="131"/>
      <c r="G273" s="132"/>
      <c r="H273" s="132"/>
      <c r="I273" s="132"/>
      <c r="J273" s="133">
        <v>38.020000000000003</v>
      </c>
      <c r="K273" s="134">
        <v>1.2</v>
      </c>
      <c r="L273" s="133">
        <v>130.47999999999999</v>
      </c>
      <c r="M273" s="136">
        <v>34.960000000000001</v>
      </c>
      <c r="N273" s="137">
        <v>4562</v>
      </c>
      <c r="AG273" s="111"/>
      <c r="AH273" s="115"/>
      <c r="AI273" s="115"/>
      <c r="AK273" s="72" t="s">
        <v>162</v>
      </c>
      <c r="AN273" s="115"/>
    </row>
    <row r="274">
      <c r="A274" s="138"/>
      <c r="B274" s="127"/>
      <c r="C274" s="124" t="s">
        <v>163</v>
      </c>
      <c r="D274" s="124"/>
      <c r="E274" s="124"/>
      <c r="F274" s="131" t="s">
        <v>94</v>
      </c>
      <c r="G274" s="136">
        <v>2.0800000000000001</v>
      </c>
      <c r="H274" s="134">
        <v>1.2</v>
      </c>
      <c r="I274" s="139">
        <v>7.13856</v>
      </c>
      <c r="J274" s="140"/>
      <c r="K274" s="132"/>
      <c r="L274" s="140"/>
      <c r="M274" s="132"/>
      <c r="N274" s="141"/>
      <c r="AG274" s="111"/>
      <c r="AH274" s="115"/>
      <c r="AI274" s="115"/>
      <c r="AL274" s="72" t="s">
        <v>163</v>
      </c>
      <c r="AN274" s="115"/>
    </row>
    <row r="275">
      <c r="A275" s="130"/>
      <c r="B275" s="127"/>
      <c r="C275" s="142" t="s">
        <v>95</v>
      </c>
      <c r="D275" s="142"/>
      <c r="E275" s="142"/>
      <c r="F275" s="143"/>
      <c r="G275" s="144"/>
      <c r="H275" s="144"/>
      <c r="I275" s="144"/>
      <c r="J275" s="145">
        <v>221.88999999999999</v>
      </c>
      <c r="K275" s="144"/>
      <c r="L275" s="145">
        <v>761.52999999999997</v>
      </c>
      <c r="M275" s="144"/>
      <c r="N275" s="147">
        <v>10425</v>
      </c>
      <c r="AG275" s="111"/>
      <c r="AH275" s="115"/>
      <c r="AI275" s="115"/>
      <c r="AM275" s="72" t="s">
        <v>95</v>
      </c>
      <c r="AN275" s="115"/>
    </row>
    <row r="276">
      <c r="A276" s="138"/>
      <c r="B276" s="127"/>
      <c r="C276" s="124" t="s">
        <v>96</v>
      </c>
      <c r="D276" s="124"/>
      <c r="E276" s="124"/>
      <c r="F276" s="131"/>
      <c r="G276" s="132"/>
      <c r="H276" s="132"/>
      <c r="I276" s="132"/>
      <c r="J276" s="140"/>
      <c r="K276" s="132"/>
      <c r="L276" s="133">
        <v>130.47999999999999</v>
      </c>
      <c r="M276" s="132"/>
      <c r="N276" s="137">
        <v>4562</v>
      </c>
      <c r="AG276" s="111"/>
      <c r="AH276" s="115"/>
      <c r="AI276" s="115"/>
      <c r="AL276" s="72" t="s">
        <v>96</v>
      </c>
      <c r="AN276" s="115"/>
    </row>
    <row r="277" ht="31.5">
      <c r="A277" s="138"/>
      <c r="B277" s="127" t="s">
        <v>110</v>
      </c>
      <c r="C277" s="124" t="s">
        <v>111</v>
      </c>
      <c r="D277" s="124"/>
      <c r="E277" s="124"/>
      <c r="F277" s="131" t="s">
        <v>99</v>
      </c>
      <c r="G277" s="148">
        <v>90</v>
      </c>
      <c r="H277" s="132"/>
      <c r="I277" s="148">
        <v>90</v>
      </c>
      <c r="J277" s="140"/>
      <c r="K277" s="132"/>
      <c r="L277" s="133">
        <v>117.43000000000001</v>
      </c>
      <c r="M277" s="132"/>
      <c r="N277" s="137">
        <v>4106</v>
      </c>
      <c r="AG277" s="111"/>
      <c r="AH277" s="115"/>
      <c r="AI277" s="115"/>
      <c r="AL277" s="72" t="s">
        <v>111</v>
      </c>
      <c r="AN277" s="115"/>
    </row>
    <row r="278" ht="42">
      <c r="A278" s="138"/>
      <c r="B278" s="127" t="s">
        <v>112</v>
      </c>
      <c r="C278" s="124" t="s">
        <v>113</v>
      </c>
      <c r="D278" s="124"/>
      <c r="E278" s="124"/>
      <c r="F278" s="131" t="s">
        <v>99</v>
      </c>
      <c r="G278" s="148">
        <v>41</v>
      </c>
      <c r="H278" s="136">
        <v>0.84999999999999998</v>
      </c>
      <c r="I278" s="136">
        <v>34.850000000000001</v>
      </c>
      <c r="J278" s="140"/>
      <c r="K278" s="132"/>
      <c r="L278" s="133">
        <v>45.469999999999999</v>
      </c>
      <c r="M278" s="132"/>
      <c r="N278" s="137">
        <v>1590</v>
      </c>
      <c r="AG278" s="111"/>
      <c r="AH278" s="115"/>
      <c r="AI278" s="115"/>
      <c r="AL278" s="72" t="s">
        <v>113</v>
      </c>
      <c r="AN278" s="115"/>
    </row>
    <row r="279">
      <c r="A279" s="149"/>
      <c r="B279" s="150"/>
      <c r="C279" s="117" t="s">
        <v>102</v>
      </c>
      <c r="D279" s="117"/>
      <c r="E279" s="117"/>
      <c r="F279" s="118"/>
      <c r="G279" s="119"/>
      <c r="H279" s="119"/>
      <c r="I279" s="119"/>
      <c r="J279" s="121"/>
      <c r="K279" s="119"/>
      <c r="L279" s="157">
        <v>924.42999999999995</v>
      </c>
      <c r="M279" s="144"/>
      <c r="N279" s="152">
        <v>16121</v>
      </c>
      <c r="AG279" s="111"/>
      <c r="AH279" s="115"/>
      <c r="AI279" s="115"/>
      <c r="AN279" s="115" t="s">
        <v>102</v>
      </c>
    </row>
    <row r="280" ht="52.5">
      <c r="A280" s="116" t="s">
        <v>228</v>
      </c>
      <c r="B280" s="117" t="s">
        <v>164</v>
      </c>
      <c r="C280" s="117" t="s">
        <v>165</v>
      </c>
      <c r="D280" s="117"/>
      <c r="E280" s="117"/>
      <c r="F280" s="118" t="s">
        <v>160</v>
      </c>
      <c r="G280" s="119"/>
      <c r="H280" s="119"/>
      <c r="I280" s="120">
        <v>2.8599999999999999</v>
      </c>
      <c r="J280" s="121"/>
      <c r="K280" s="119"/>
      <c r="L280" s="121"/>
      <c r="M280" s="119"/>
      <c r="N280" s="122"/>
      <c r="AG280" s="111"/>
      <c r="AH280" s="115"/>
      <c r="AI280" s="115" t="s">
        <v>165</v>
      </c>
      <c r="AN280" s="115"/>
    </row>
    <row r="281" ht="21">
      <c r="A281" s="126"/>
      <c r="B281" s="127"/>
      <c r="C281" s="128" t="s">
        <v>161</v>
      </c>
      <c r="D281" s="128"/>
      <c r="E281" s="128"/>
      <c r="F281" s="128"/>
      <c r="G281" s="128"/>
      <c r="H281" s="128"/>
      <c r="I281" s="128"/>
      <c r="J281" s="128"/>
      <c r="K281" s="128"/>
      <c r="L281" s="128"/>
      <c r="M281" s="128"/>
      <c r="N281" s="129"/>
      <c r="AG281" s="111"/>
      <c r="AH281" s="115"/>
      <c r="AI281" s="115"/>
      <c r="AJ281" s="72" t="s">
        <v>161</v>
      </c>
      <c r="AN281" s="115"/>
    </row>
    <row r="282">
      <c r="A282" s="130"/>
      <c r="B282" s="127" t="s">
        <v>91</v>
      </c>
      <c r="C282" s="124" t="s">
        <v>92</v>
      </c>
      <c r="D282" s="124"/>
      <c r="E282" s="124"/>
      <c r="F282" s="131"/>
      <c r="G282" s="132"/>
      <c r="H282" s="132"/>
      <c r="I282" s="132"/>
      <c r="J282" s="133">
        <v>720.63</v>
      </c>
      <c r="K282" s="134">
        <v>1.2</v>
      </c>
      <c r="L282" s="135">
        <v>2473.1999999999998</v>
      </c>
      <c r="M282" s="134">
        <v>13.699999999999999</v>
      </c>
      <c r="N282" s="137">
        <v>33883</v>
      </c>
      <c r="AG282" s="111"/>
      <c r="AH282" s="115"/>
      <c r="AI282" s="115"/>
      <c r="AK282" s="72" t="s">
        <v>92</v>
      </c>
      <c r="AN282" s="115"/>
    </row>
    <row r="283">
      <c r="A283" s="130"/>
      <c r="B283" s="127" t="s">
        <v>106</v>
      </c>
      <c r="C283" s="124" t="s">
        <v>162</v>
      </c>
      <c r="D283" s="124"/>
      <c r="E283" s="124"/>
      <c r="F283" s="131"/>
      <c r="G283" s="132"/>
      <c r="H283" s="132"/>
      <c r="I283" s="132"/>
      <c r="J283" s="133">
        <v>123.39</v>
      </c>
      <c r="K283" s="134">
        <v>1.2</v>
      </c>
      <c r="L283" s="133">
        <v>423.47000000000003</v>
      </c>
      <c r="M283" s="136">
        <v>34.960000000000001</v>
      </c>
      <c r="N283" s="137">
        <v>14805</v>
      </c>
      <c r="AG283" s="111"/>
      <c r="AH283" s="115"/>
      <c r="AI283" s="115"/>
      <c r="AK283" s="72" t="s">
        <v>162</v>
      </c>
      <c r="AN283" s="115"/>
    </row>
    <row r="284">
      <c r="A284" s="138"/>
      <c r="B284" s="127"/>
      <c r="C284" s="124" t="s">
        <v>163</v>
      </c>
      <c r="D284" s="124"/>
      <c r="E284" s="124"/>
      <c r="F284" s="131" t="s">
        <v>94</v>
      </c>
      <c r="G284" s="136">
        <v>6.75</v>
      </c>
      <c r="H284" s="134">
        <v>1.2</v>
      </c>
      <c r="I284" s="154">
        <v>23.166</v>
      </c>
      <c r="J284" s="140"/>
      <c r="K284" s="132"/>
      <c r="L284" s="140"/>
      <c r="M284" s="132"/>
      <c r="N284" s="141"/>
      <c r="AG284" s="111"/>
      <c r="AH284" s="115"/>
      <c r="AI284" s="115"/>
      <c r="AL284" s="72" t="s">
        <v>163</v>
      </c>
      <c r="AN284" s="115"/>
    </row>
    <row r="285">
      <c r="A285" s="130"/>
      <c r="B285" s="127"/>
      <c r="C285" s="142" t="s">
        <v>95</v>
      </c>
      <c r="D285" s="142"/>
      <c r="E285" s="142"/>
      <c r="F285" s="143"/>
      <c r="G285" s="144"/>
      <c r="H285" s="144"/>
      <c r="I285" s="144"/>
      <c r="J285" s="145">
        <v>720.63</v>
      </c>
      <c r="K285" s="144"/>
      <c r="L285" s="146">
        <v>2473.1999999999998</v>
      </c>
      <c r="M285" s="144"/>
      <c r="N285" s="147">
        <v>33883</v>
      </c>
      <c r="AG285" s="111"/>
      <c r="AH285" s="115"/>
      <c r="AI285" s="115"/>
      <c r="AM285" s="72" t="s">
        <v>95</v>
      </c>
      <c r="AN285" s="115"/>
    </row>
    <row r="286">
      <c r="A286" s="138"/>
      <c r="B286" s="127"/>
      <c r="C286" s="124" t="s">
        <v>96</v>
      </c>
      <c r="D286" s="124"/>
      <c r="E286" s="124"/>
      <c r="F286" s="131"/>
      <c r="G286" s="132"/>
      <c r="H286" s="132"/>
      <c r="I286" s="132"/>
      <c r="J286" s="140"/>
      <c r="K286" s="132"/>
      <c r="L286" s="133">
        <v>423.47000000000003</v>
      </c>
      <c r="M286" s="132"/>
      <c r="N286" s="137">
        <v>14805</v>
      </c>
      <c r="AG286" s="111"/>
      <c r="AH286" s="115"/>
      <c r="AI286" s="115"/>
      <c r="AL286" s="72" t="s">
        <v>96</v>
      </c>
      <c r="AN286" s="115"/>
    </row>
    <row r="287" ht="31.5">
      <c r="A287" s="138"/>
      <c r="B287" s="127" t="s">
        <v>110</v>
      </c>
      <c r="C287" s="124" t="s">
        <v>111</v>
      </c>
      <c r="D287" s="124"/>
      <c r="E287" s="124"/>
      <c r="F287" s="131" t="s">
        <v>99</v>
      </c>
      <c r="G287" s="148">
        <v>90</v>
      </c>
      <c r="H287" s="132"/>
      <c r="I287" s="148">
        <v>90</v>
      </c>
      <c r="J287" s="140"/>
      <c r="K287" s="132"/>
      <c r="L287" s="133">
        <v>381.12</v>
      </c>
      <c r="M287" s="132"/>
      <c r="N287" s="137">
        <v>13325</v>
      </c>
      <c r="AG287" s="111"/>
      <c r="AH287" s="115"/>
      <c r="AI287" s="115"/>
      <c r="AL287" s="72" t="s">
        <v>111</v>
      </c>
      <c r="AN287" s="115"/>
    </row>
    <row r="288" ht="42">
      <c r="A288" s="138"/>
      <c r="B288" s="127" t="s">
        <v>112</v>
      </c>
      <c r="C288" s="124" t="s">
        <v>113</v>
      </c>
      <c r="D288" s="124"/>
      <c r="E288" s="124"/>
      <c r="F288" s="131" t="s">
        <v>99</v>
      </c>
      <c r="G288" s="148">
        <v>41</v>
      </c>
      <c r="H288" s="136">
        <v>0.84999999999999998</v>
      </c>
      <c r="I288" s="136">
        <v>34.850000000000001</v>
      </c>
      <c r="J288" s="140"/>
      <c r="K288" s="132"/>
      <c r="L288" s="133">
        <v>147.58000000000001</v>
      </c>
      <c r="M288" s="132"/>
      <c r="N288" s="137">
        <v>5160</v>
      </c>
      <c r="AG288" s="111"/>
      <c r="AH288" s="115"/>
      <c r="AI288" s="115"/>
      <c r="AL288" s="72" t="s">
        <v>113</v>
      </c>
      <c r="AN288" s="115"/>
    </row>
    <row r="289">
      <c r="A289" s="149"/>
      <c r="B289" s="150"/>
      <c r="C289" s="117" t="s">
        <v>102</v>
      </c>
      <c r="D289" s="117"/>
      <c r="E289" s="117"/>
      <c r="F289" s="118"/>
      <c r="G289" s="119"/>
      <c r="H289" s="119"/>
      <c r="I289" s="119"/>
      <c r="J289" s="121"/>
      <c r="K289" s="119"/>
      <c r="L289" s="151">
        <v>3001.9000000000001</v>
      </c>
      <c r="M289" s="144"/>
      <c r="N289" s="152">
        <v>52368</v>
      </c>
      <c r="AG289" s="111"/>
      <c r="AH289" s="115"/>
      <c r="AI289" s="115"/>
      <c r="AN289" s="115" t="s">
        <v>102</v>
      </c>
    </row>
    <row r="290" ht="31.5">
      <c r="A290" s="116" t="s">
        <v>229</v>
      </c>
      <c r="B290" s="117" t="s">
        <v>230</v>
      </c>
      <c r="C290" s="117" t="s">
        <v>231</v>
      </c>
      <c r="D290" s="117"/>
      <c r="E290" s="117"/>
      <c r="F290" s="118" t="s">
        <v>160</v>
      </c>
      <c r="G290" s="119"/>
      <c r="H290" s="119"/>
      <c r="I290" s="120">
        <v>9.5800000000000001</v>
      </c>
      <c r="J290" s="121"/>
      <c r="K290" s="119"/>
      <c r="L290" s="121"/>
      <c r="M290" s="119"/>
      <c r="N290" s="122"/>
      <c r="AG290" s="111"/>
      <c r="AH290" s="115"/>
      <c r="AI290" s="115" t="s">
        <v>231</v>
      </c>
      <c r="AN290" s="115"/>
    </row>
    <row r="291">
      <c r="A291" s="123"/>
      <c r="B291" s="124"/>
      <c r="C291" s="124" t="s">
        <v>232</v>
      </c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5"/>
      <c r="AG291" s="111"/>
      <c r="AH291" s="115"/>
      <c r="AI291" s="115"/>
      <c r="AN291" s="115"/>
      <c r="AO291" s="72" t="s">
        <v>232</v>
      </c>
    </row>
    <row r="292" ht="21">
      <c r="A292" s="126"/>
      <c r="B292" s="127"/>
      <c r="C292" s="128" t="s">
        <v>161</v>
      </c>
      <c r="D292" s="128"/>
      <c r="E292" s="128"/>
      <c r="F292" s="128"/>
      <c r="G292" s="128"/>
      <c r="H292" s="128"/>
      <c r="I292" s="128"/>
      <c r="J292" s="128"/>
      <c r="K292" s="128"/>
      <c r="L292" s="128"/>
      <c r="M292" s="128"/>
      <c r="N292" s="129"/>
      <c r="AG292" s="111"/>
      <c r="AH292" s="115"/>
      <c r="AI292" s="115"/>
      <c r="AJ292" s="72" t="s">
        <v>161</v>
      </c>
      <c r="AN292" s="115"/>
    </row>
    <row r="293">
      <c r="A293" s="130"/>
      <c r="B293" s="127" t="s">
        <v>91</v>
      </c>
      <c r="C293" s="124" t="s">
        <v>92</v>
      </c>
      <c r="D293" s="124"/>
      <c r="E293" s="124"/>
      <c r="F293" s="131"/>
      <c r="G293" s="132"/>
      <c r="H293" s="132"/>
      <c r="I293" s="132"/>
      <c r="J293" s="135">
        <v>4035.6300000000001</v>
      </c>
      <c r="K293" s="134">
        <v>1.2</v>
      </c>
      <c r="L293" s="135">
        <v>46393.599999999999</v>
      </c>
      <c r="M293" s="136">
        <v>10.619999999999999</v>
      </c>
      <c r="N293" s="137">
        <v>492700</v>
      </c>
      <c r="AG293" s="111"/>
      <c r="AH293" s="115"/>
      <c r="AI293" s="115"/>
      <c r="AK293" s="72" t="s">
        <v>92</v>
      </c>
      <c r="AN293" s="115"/>
    </row>
    <row r="294">
      <c r="A294" s="130"/>
      <c r="B294" s="127" t="s">
        <v>106</v>
      </c>
      <c r="C294" s="124" t="s">
        <v>162</v>
      </c>
      <c r="D294" s="124"/>
      <c r="E294" s="124"/>
      <c r="F294" s="131"/>
      <c r="G294" s="132"/>
      <c r="H294" s="132"/>
      <c r="I294" s="132"/>
      <c r="J294" s="133">
        <v>502.69999999999999</v>
      </c>
      <c r="K294" s="134">
        <v>1.2</v>
      </c>
      <c r="L294" s="135">
        <v>5779.04</v>
      </c>
      <c r="M294" s="136">
        <v>34.960000000000001</v>
      </c>
      <c r="N294" s="137">
        <v>202035</v>
      </c>
      <c r="AG294" s="111"/>
      <c r="AH294" s="115"/>
      <c r="AI294" s="115"/>
      <c r="AK294" s="72" t="s">
        <v>162</v>
      </c>
      <c r="AN294" s="115"/>
    </row>
    <row r="295">
      <c r="A295" s="138"/>
      <c r="B295" s="127"/>
      <c r="C295" s="124" t="s">
        <v>163</v>
      </c>
      <c r="D295" s="124"/>
      <c r="E295" s="124"/>
      <c r="F295" s="131" t="s">
        <v>94</v>
      </c>
      <c r="G295" s="134">
        <v>27.5</v>
      </c>
      <c r="H295" s="134">
        <v>1.2</v>
      </c>
      <c r="I295" s="136">
        <v>316.13999999999999</v>
      </c>
      <c r="J295" s="140"/>
      <c r="K295" s="132"/>
      <c r="L295" s="140"/>
      <c r="M295" s="132"/>
      <c r="N295" s="141"/>
      <c r="AG295" s="111"/>
      <c r="AH295" s="115"/>
      <c r="AI295" s="115"/>
      <c r="AL295" s="72" t="s">
        <v>163</v>
      </c>
      <c r="AN295" s="115"/>
    </row>
    <row r="296">
      <c r="A296" s="130"/>
      <c r="B296" s="127"/>
      <c r="C296" s="142" t="s">
        <v>95</v>
      </c>
      <c r="D296" s="142"/>
      <c r="E296" s="142"/>
      <c r="F296" s="143"/>
      <c r="G296" s="144"/>
      <c r="H296" s="144"/>
      <c r="I296" s="144"/>
      <c r="J296" s="146">
        <v>4035.6300000000001</v>
      </c>
      <c r="K296" s="144"/>
      <c r="L296" s="146">
        <v>46393.599999999999</v>
      </c>
      <c r="M296" s="144"/>
      <c r="N296" s="147">
        <v>492700</v>
      </c>
      <c r="AG296" s="111"/>
      <c r="AH296" s="115"/>
      <c r="AI296" s="115"/>
      <c r="AM296" s="72" t="s">
        <v>95</v>
      </c>
      <c r="AN296" s="115"/>
    </row>
    <row r="297">
      <c r="A297" s="138"/>
      <c r="B297" s="127"/>
      <c r="C297" s="124" t="s">
        <v>96</v>
      </c>
      <c r="D297" s="124"/>
      <c r="E297" s="124"/>
      <c r="F297" s="131"/>
      <c r="G297" s="132"/>
      <c r="H297" s="132"/>
      <c r="I297" s="132"/>
      <c r="J297" s="140"/>
      <c r="K297" s="132"/>
      <c r="L297" s="135">
        <v>5779.04</v>
      </c>
      <c r="M297" s="132"/>
      <c r="N297" s="137">
        <v>202035</v>
      </c>
      <c r="AG297" s="111"/>
      <c r="AH297" s="115"/>
      <c r="AI297" s="115"/>
      <c r="AL297" s="72" t="s">
        <v>96</v>
      </c>
      <c r="AN297" s="115"/>
    </row>
    <row r="298" ht="31.5">
      <c r="A298" s="138"/>
      <c r="B298" s="127" t="s">
        <v>110</v>
      </c>
      <c r="C298" s="124" t="s">
        <v>111</v>
      </c>
      <c r="D298" s="124"/>
      <c r="E298" s="124"/>
      <c r="F298" s="131" t="s">
        <v>99</v>
      </c>
      <c r="G298" s="148">
        <v>90</v>
      </c>
      <c r="H298" s="132"/>
      <c r="I298" s="148">
        <v>90</v>
      </c>
      <c r="J298" s="140"/>
      <c r="K298" s="132"/>
      <c r="L298" s="135">
        <v>5201.1400000000003</v>
      </c>
      <c r="M298" s="132"/>
      <c r="N298" s="137">
        <v>181832</v>
      </c>
      <c r="AG298" s="111"/>
      <c r="AH298" s="115"/>
      <c r="AI298" s="115"/>
      <c r="AL298" s="72" t="s">
        <v>111</v>
      </c>
      <c r="AN298" s="115"/>
    </row>
    <row r="299" ht="42">
      <c r="A299" s="138"/>
      <c r="B299" s="127" t="s">
        <v>112</v>
      </c>
      <c r="C299" s="124" t="s">
        <v>113</v>
      </c>
      <c r="D299" s="124"/>
      <c r="E299" s="124"/>
      <c r="F299" s="131" t="s">
        <v>99</v>
      </c>
      <c r="G299" s="148">
        <v>41</v>
      </c>
      <c r="H299" s="136">
        <v>0.84999999999999998</v>
      </c>
      <c r="I299" s="136">
        <v>34.850000000000001</v>
      </c>
      <c r="J299" s="140"/>
      <c r="K299" s="132"/>
      <c r="L299" s="135">
        <v>2014</v>
      </c>
      <c r="M299" s="132"/>
      <c r="N299" s="137">
        <v>70409</v>
      </c>
      <c r="AG299" s="111"/>
      <c r="AH299" s="115"/>
      <c r="AI299" s="115"/>
      <c r="AL299" s="72" t="s">
        <v>113</v>
      </c>
      <c r="AN299" s="115"/>
    </row>
    <row r="300">
      <c r="A300" s="149"/>
      <c r="B300" s="150"/>
      <c r="C300" s="117" t="s">
        <v>102</v>
      </c>
      <c r="D300" s="117"/>
      <c r="E300" s="117"/>
      <c r="F300" s="118"/>
      <c r="G300" s="119"/>
      <c r="H300" s="119"/>
      <c r="I300" s="119"/>
      <c r="J300" s="121"/>
      <c r="K300" s="119"/>
      <c r="L300" s="151">
        <v>53608.739999999998</v>
      </c>
      <c r="M300" s="144"/>
      <c r="N300" s="152">
        <v>744941</v>
      </c>
      <c r="AG300" s="111"/>
      <c r="AH300" s="115"/>
      <c r="AI300" s="115"/>
      <c r="AN300" s="115" t="s">
        <v>102</v>
      </c>
    </row>
    <row r="301" ht="0" hidden="1" customHeight="1">
      <c r="A301" s="159"/>
      <c r="B301" s="160"/>
      <c r="C301" s="160"/>
      <c r="D301" s="160"/>
      <c r="E301" s="160"/>
      <c r="F301" s="161"/>
      <c r="G301" s="161"/>
      <c r="H301" s="161"/>
      <c r="I301" s="161"/>
      <c r="J301" s="162"/>
      <c r="K301" s="161"/>
      <c r="L301" s="162"/>
      <c r="M301" s="132"/>
      <c r="N301" s="162"/>
      <c r="AG301" s="111"/>
      <c r="AH301" s="115"/>
      <c r="AI301" s="115"/>
      <c r="AN301" s="115"/>
    </row>
    <row r="302">
      <c r="A302" s="164"/>
      <c r="B302" s="165"/>
      <c r="C302" s="117" t="s">
        <v>233</v>
      </c>
      <c r="D302" s="117"/>
      <c r="E302" s="117"/>
      <c r="F302" s="117"/>
      <c r="G302" s="117"/>
      <c r="H302" s="117"/>
      <c r="I302" s="117"/>
      <c r="J302" s="117"/>
      <c r="K302" s="117"/>
      <c r="L302" s="184">
        <v>106661.44</v>
      </c>
      <c r="M302" s="167"/>
      <c r="N302" s="185">
        <v>2100077</v>
      </c>
      <c r="AG302" s="111"/>
      <c r="AH302" s="115"/>
      <c r="AI302" s="115"/>
      <c r="AN302" s="115"/>
      <c r="AP302" s="115" t="s">
        <v>233</v>
      </c>
    </row>
    <row r="303">
      <c r="A303" s="108" t="s">
        <v>234</v>
      </c>
      <c r="B303" s="109"/>
      <c r="C303" s="109"/>
      <c r="D303" s="109"/>
      <c r="E303" s="109"/>
      <c r="F303" s="109"/>
      <c r="G303" s="109"/>
      <c r="H303" s="109"/>
      <c r="I303" s="109"/>
      <c r="J303" s="109"/>
      <c r="K303" s="109"/>
      <c r="L303" s="109"/>
      <c r="M303" s="109"/>
      <c r="N303" s="110"/>
      <c r="AG303" s="111" t="s">
        <v>234</v>
      </c>
      <c r="AH303" s="115"/>
      <c r="AI303" s="115"/>
      <c r="AN303" s="115"/>
      <c r="AP303" s="115"/>
    </row>
    <row r="304" ht="31.5">
      <c r="A304" s="116" t="s">
        <v>235</v>
      </c>
      <c r="B304" s="117" t="s">
        <v>236</v>
      </c>
      <c r="C304" s="117" t="s">
        <v>237</v>
      </c>
      <c r="D304" s="117"/>
      <c r="E304" s="117"/>
      <c r="F304" s="118" t="s">
        <v>238</v>
      </c>
      <c r="G304" s="119"/>
      <c r="H304" s="119"/>
      <c r="I304" s="120">
        <v>2.2400000000000002</v>
      </c>
      <c r="J304" s="121"/>
      <c r="K304" s="119"/>
      <c r="L304" s="121"/>
      <c r="M304" s="119"/>
      <c r="N304" s="122"/>
      <c r="AG304" s="111"/>
      <c r="AH304" s="115"/>
      <c r="AI304" s="115" t="s">
        <v>237</v>
      </c>
      <c r="AN304" s="115"/>
      <c r="AP304" s="115"/>
    </row>
    <row r="305">
      <c r="A305" s="130"/>
      <c r="B305" s="127" t="s">
        <v>91</v>
      </c>
      <c r="C305" s="124" t="s">
        <v>92</v>
      </c>
      <c r="D305" s="124"/>
      <c r="E305" s="124"/>
      <c r="F305" s="131"/>
      <c r="G305" s="132"/>
      <c r="H305" s="132"/>
      <c r="I305" s="132"/>
      <c r="J305" s="133">
        <v>222.47999999999999</v>
      </c>
      <c r="K305" s="132"/>
      <c r="L305" s="133">
        <v>498.36000000000001</v>
      </c>
      <c r="M305" s="136">
        <v>14.07</v>
      </c>
      <c r="N305" s="137">
        <v>7012</v>
      </c>
      <c r="AG305" s="111"/>
      <c r="AH305" s="115"/>
      <c r="AI305" s="115"/>
      <c r="AK305" s="72" t="s">
        <v>92</v>
      </c>
      <c r="AN305" s="115"/>
      <c r="AP305" s="115"/>
    </row>
    <row r="306">
      <c r="A306" s="130"/>
      <c r="B306" s="127" t="s">
        <v>106</v>
      </c>
      <c r="C306" s="124" t="s">
        <v>162</v>
      </c>
      <c r="D306" s="124"/>
      <c r="E306" s="124"/>
      <c r="F306" s="131"/>
      <c r="G306" s="132"/>
      <c r="H306" s="132"/>
      <c r="I306" s="132"/>
      <c r="J306" s="133">
        <v>39.5</v>
      </c>
      <c r="K306" s="132"/>
      <c r="L306" s="133">
        <v>88.480000000000004</v>
      </c>
      <c r="M306" s="136">
        <v>34.960000000000001</v>
      </c>
      <c r="N306" s="137">
        <v>3093</v>
      </c>
      <c r="AG306" s="111"/>
      <c r="AH306" s="115"/>
      <c r="AI306" s="115"/>
      <c r="AK306" s="72" t="s">
        <v>162</v>
      </c>
      <c r="AN306" s="115"/>
      <c r="AP306" s="115"/>
    </row>
    <row r="307">
      <c r="A307" s="138"/>
      <c r="B307" s="127"/>
      <c r="C307" s="124" t="s">
        <v>163</v>
      </c>
      <c r="D307" s="124"/>
      <c r="E307" s="124"/>
      <c r="F307" s="131" t="s">
        <v>94</v>
      </c>
      <c r="G307" s="136">
        <v>2.3100000000000001</v>
      </c>
      <c r="H307" s="132"/>
      <c r="I307" s="183">
        <v>5.1744000000000003</v>
      </c>
      <c r="J307" s="140"/>
      <c r="K307" s="132"/>
      <c r="L307" s="140"/>
      <c r="M307" s="132"/>
      <c r="N307" s="141"/>
      <c r="AG307" s="111"/>
      <c r="AH307" s="115"/>
      <c r="AI307" s="115"/>
      <c r="AL307" s="72" t="s">
        <v>163</v>
      </c>
      <c r="AN307" s="115"/>
      <c r="AP307" s="115"/>
    </row>
    <row r="308">
      <c r="A308" s="130"/>
      <c r="B308" s="127"/>
      <c r="C308" s="142" t="s">
        <v>95</v>
      </c>
      <c r="D308" s="142"/>
      <c r="E308" s="142"/>
      <c r="F308" s="143"/>
      <c r="G308" s="144"/>
      <c r="H308" s="144"/>
      <c r="I308" s="144"/>
      <c r="J308" s="145">
        <v>222.47999999999999</v>
      </c>
      <c r="K308" s="144"/>
      <c r="L308" s="145">
        <v>498.36000000000001</v>
      </c>
      <c r="M308" s="144"/>
      <c r="N308" s="147">
        <v>7012</v>
      </c>
      <c r="AG308" s="111"/>
      <c r="AH308" s="115"/>
      <c r="AI308" s="115"/>
      <c r="AM308" s="72" t="s">
        <v>95</v>
      </c>
      <c r="AN308" s="115"/>
      <c r="AP308" s="115"/>
    </row>
    <row r="309">
      <c r="A309" s="138"/>
      <c r="B309" s="127"/>
      <c r="C309" s="124" t="s">
        <v>96</v>
      </c>
      <c r="D309" s="124"/>
      <c r="E309" s="124"/>
      <c r="F309" s="131"/>
      <c r="G309" s="132"/>
      <c r="H309" s="132"/>
      <c r="I309" s="132"/>
      <c r="J309" s="140"/>
      <c r="K309" s="132"/>
      <c r="L309" s="133">
        <v>88.480000000000004</v>
      </c>
      <c r="M309" s="132"/>
      <c r="N309" s="137">
        <v>3093</v>
      </c>
      <c r="AG309" s="111"/>
      <c r="AH309" s="115"/>
      <c r="AI309" s="115"/>
      <c r="AL309" s="72" t="s">
        <v>96</v>
      </c>
      <c r="AN309" s="115"/>
      <c r="AP309" s="115"/>
    </row>
    <row r="310" ht="31.5">
      <c r="A310" s="138"/>
      <c r="B310" s="127" t="s">
        <v>110</v>
      </c>
      <c r="C310" s="124" t="s">
        <v>111</v>
      </c>
      <c r="D310" s="124"/>
      <c r="E310" s="124"/>
      <c r="F310" s="131" t="s">
        <v>99</v>
      </c>
      <c r="G310" s="148">
        <v>90</v>
      </c>
      <c r="H310" s="132"/>
      <c r="I310" s="148">
        <v>90</v>
      </c>
      <c r="J310" s="140"/>
      <c r="K310" s="132"/>
      <c r="L310" s="133">
        <v>79.629999999999995</v>
      </c>
      <c r="M310" s="132"/>
      <c r="N310" s="137">
        <v>2784</v>
      </c>
      <c r="AG310" s="111"/>
      <c r="AH310" s="115"/>
      <c r="AI310" s="115"/>
      <c r="AL310" s="72" t="s">
        <v>111</v>
      </c>
      <c r="AN310" s="115"/>
      <c r="AP310" s="115"/>
    </row>
    <row r="311" ht="42">
      <c r="A311" s="138"/>
      <c r="B311" s="127" t="s">
        <v>112</v>
      </c>
      <c r="C311" s="124" t="s">
        <v>113</v>
      </c>
      <c r="D311" s="124"/>
      <c r="E311" s="124"/>
      <c r="F311" s="131" t="s">
        <v>99</v>
      </c>
      <c r="G311" s="148">
        <v>41</v>
      </c>
      <c r="H311" s="136">
        <v>0.84999999999999998</v>
      </c>
      <c r="I311" s="136">
        <v>34.850000000000001</v>
      </c>
      <c r="J311" s="140"/>
      <c r="K311" s="132"/>
      <c r="L311" s="133">
        <v>30.84</v>
      </c>
      <c r="M311" s="132"/>
      <c r="N311" s="137">
        <v>1078</v>
      </c>
      <c r="AG311" s="111"/>
      <c r="AH311" s="115"/>
      <c r="AI311" s="115"/>
      <c r="AL311" s="72" t="s">
        <v>113</v>
      </c>
      <c r="AN311" s="115"/>
      <c r="AP311" s="115"/>
    </row>
    <row r="312">
      <c r="A312" s="149"/>
      <c r="B312" s="150"/>
      <c r="C312" s="117" t="s">
        <v>102</v>
      </c>
      <c r="D312" s="117"/>
      <c r="E312" s="117"/>
      <c r="F312" s="118"/>
      <c r="G312" s="119"/>
      <c r="H312" s="119"/>
      <c r="I312" s="119"/>
      <c r="J312" s="121"/>
      <c r="K312" s="119"/>
      <c r="L312" s="157">
        <v>608.83000000000004</v>
      </c>
      <c r="M312" s="144"/>
      <c r="N312" s="152">
        <v>10874</v>
      </c>
      <c r="AG312" s="111"/>
      <c r="AH312" s="115"/>
      <c r="AI312" s="115"/>
      <c r="AN312" s="115" t="s">
        <v>102</v>
      </c>
      <c r="AP312" s="115"/>
    </row>
    <row r="313" ht="0" hidden="1" customHeight="1">
      <c r="A313" s="159"/>
      <c r="B313" s="160"/>
      <c r="C313" s="160"/>
      <c r="D313" s="160"/>
      <c r="E313" s="160"/>
      <c r="F313" s="161"/>
      <c r="G313" s="161"/>
      <c r="H313" s="161"/>
      <c r="I313" s="161"/>
      <c r="J313" s="162"/>
      <c r="K313" s="161"/>
      <c r="L313" s="162"/>
      <c r="M313" s="132"/>
      <c r="N313" s="162"/>
      <c r="AG313" s="111"/>
      <c r="AH313" s="115"/>
      <c r="AI313" s="115"/>
      <c r="AN313" s="115"/>
      <c r="AP313" s="115"/>
    </row>
    <row r="314">
      <c r="A314" s="164"/>
      <c r="B314" s="165"/>
      <c r="C314" s="117" t="s">
        <v>239</v>
      </c>
      <c r="D314" s="117"/>
      <c r="E314" s="117"/>
      <c r="F314" s="117"/>
      <c r="G314" s="117"/>
      <c r="H314" s="117"/>
      <c r="I314" s="117"/>
      <c r="J314" s="117"/>
      <c r="K314" s="117"/>
      <c r="L314" s="186">
        <v>608.83000000000004</v>
      </c>
      <c r="M314" s="167"/>
      <c r="N314" s="185">
        <v>10874</v>
      </c>
      <c r="AG314" s="111"/>
      <c r="AH314" s="115"/>
      <c r="AI314" s="115"/>
      <c r="AN314" s="115"/>
      <c r="AP314" s="115" t="s">
        <v>239</v>
      </c>
    </row>
    <row r="315" ht="11.25" hidden="1" customHeight="1"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163"/>
      <c r="M315" s="163"/>
      <c r="N315" s="163"/>
    </row>
    <row r="316">
      <c r="A316" s="164"/>
      <c r="B316" s="165"/>
      <c r="C316" s="117" t="s">
        <v>122</v>
      </c>
      <c r="D316" s="117"/>
      <c r="E316" s="117"/>
      <c r="F316" s="117"/>
      <c r="G316" s="117"/>
      <c r="H316" s="117"/>
      <c r="I316" s="117"/>
      <c r="J316" s="117"/>
      <c r="K316" s="117"/>
      <c r="L316" s="166"/>
      <c r="M316" s="167"/>
      <c r="N316" s="168"/>
      <c r="AQ316" s="115" t="s">
        <v>122</v>
      </c>
    </row>
    <row r="317">
      <c r="A317" s="169"/>
      <c r="B317" s="127"/>
      <c r="C317" s="124" t="s">
        <v>123</v>
      </c>
      <c r="D317" s="124"/>
      <c r="E317" s="124"/>
      <c r="F317" s="124"/>
      <c r="G317" s="124"/>
      <c r="H317" s="124"/>
      <c r="I317" s="124"/>
      <c r="J317" s="124"/>
      <c r="K317" s="124"/>
      <c r="L317" s="170">
        <v>81190.850000000006</v>
      </c>
      <c r="M317" s="171"/>
      <c r="N317" s="172">
        <v>1199215</v>
      </c>
      <c r="AQ317" s="115"/>
      <c r="AR317" s="72" t="s">
        <v>123</v>
      </c>
    </row>
    <row r="318">
      <c r="A318" s="169"/>
      <c r="B318" s="127"/>
      <c r="C318" s="124" t="s">
        <v>124</v>
      </c>
      <c r="D318" s="124"/>
      <c r="E318" s="124"/>
      <c r="F318" s="124"/>
      <c r="G318" s="124"/>
      <c r="H318" s="124"/>
      <c r="I318" s="124"/>
      <c r="J318" s="124"/>
      <c r="K318" s="124"/>
      <c r="L318" s="170">
        <v>107270.27</v>
      </c>
      <c r="M318" s="171"/>
      <c r="N318" s="172">
        <v>2110951</v>
      </c>
      <c r="AQ318" s="115"/>
      <c r="AR318" s="72" t="s">
        <v>124</v>
      </c>
    </row>
    <row r="319">
      <c r="A319" s="169"/>
      <c r="B319" s="127"/>
      <c r="C319" s="124" t="s">
        <v>125</v>
      </c>
      <c r="D319" s="124"/>
      <c r="E319" s="124"/>
      <c r="F319" s="124"/>
      <c r="G319" s="124"/>
      <c r="H319" s="124"/>
      <c r="I319" s="124"/>
      <c r="J319" s="124"/>
      <c r="K319" s="124"/>
      <c r="L319" s="170">
        <v>20888.59</v>
      </c>
      <c r="M319" s="171"/>
      <c r="N319" s="172">
        <v>730265</v>
      </c>
      <c r="AQ319" s="115"/>
      <c r="AR319" s="72" t="s">
        <v>125</v>
      </c>
    </row>
    <row r="320">
      <c r="A320" s="169"/>
      <c r="B320" s="127"/>
      <c r="C320" s="124" t="s">
        <v>126</v>
      </c>
      <c r="D320" s="124"/>
      <c r="E320" s="124"/>
      <c r="F320" s="124"/>
      <c r="G320" s="124"/>
      <c r="H320" s="124"/>
      <c r="I320" s="124"/>
      <c r="J320" s="124"/>
      <c r="K320" s="124"/>
      <c r="L320" s="170">
        <v>18799.73</v>
      </c>
      <c r="M320" s="171"/>
      <c r="N320" s="172">
        <v>657239</v>
      </c>
      <c r="AQ320" s="115"/>
      <c r="AR320" s="72" t="s">
        <v>126</v>
      </c>
    </row>
    <row r="321">
      <c r="A321" s="169"/>
      <c r="B321" s="127"/>
      <c r="C321" s="124" t="s">
        <v>127</v>
      </c>
      <c r="D321" s="124"/>
      <c r="E321" s="124"/>
      <c r="F321" s="124"/>
      <c r="G321" s="124"/>
      <c r="H321" s="124"/>
      <c r="I321" s="124"/>
      <c r="J321" s="124"/>
      <c r="K321" s="124"/>
      <c r="L321" s="170">
        <v>7279.6899999999996</v>
      </c>
      <c r="M321" s="171"/>
      <c r="N321" s="172">
        <v>254497</v>
      </c>
      <c r="AQ321" s="115"/>
      <c r="AR321" s="72" t="s">
        <v>127</v>
      </c>
    </row>
    <row r="322">
      <c r="A322" s="169"/>
      <c r="B322" s="127"/>
      <c r="C322" s="124" t="s">
        <v>240</v>
      </c>
      <c r="D322" s="124"/>
      <c r="E322" s="124"/>
      <c r="F322" s="124"/>
      <c r="G322" s="124"/>
      <c r="H322" s="124"/>
      <c r="I322" s="124"/>
      <c r="J322" s="124"/>
      <c r="K322" s="124"/>
      <c r="L322" s="170">
        <v>85087.179999999993</v>
      </c>
      <c r="M322" s="171"/>
      <c r="N322" s="172">
        <v>85087</v>
      </c>
      <c r="AQ322" s="115"/>
      <c r="AR322" s="72" t="s">
        <v>240</v>
      </c>
    </row>
    <row r="323">
      <c r="A323" s="169"/>
      <c r="B323" s="127"/>
      <c r="C323" s="124" t="s">
        <v>129</v>
      </c>
      <c r="D323" s="124"/>
      <c r="E323" s="124"/>
      <c r="F323" s="124"/>
      <c r="G323" s="124"/>
      <c r="H323" s="124"/>
      <c r="I323" s="124"/>
      <c r="J323" s="124"/>
      <c r="K323" s="124"/>
      <c r="L323" s="170">
        <v>131692</v>
      </c>
      <c r="M323" s="171"/>
      <c r="N323" s="172">
        <v>131692</v>
      </c>
      <c r="AQ323" s="115"/>
      <c r="AR323" s="72" t="s">
        <v>129</v>
      </c>
    </row>
    <row r="324">
      <c r="A324" s="169"/>
      <c r="B324" s="173"/>
      <c r="C324" s="150" t="s">
        <v>131</v>
      </c>
      <c r="D324" s="150"/>
      <c r="E324" s="150"/>
      <c r="F324" s="150"/>
      <c r="G324" s="150"/>
      <c r="H324" s="150"/>
      <c r="I324" s="150"/>
      <c r="J324" s="150"/>
      <c r="K324" s="150"/>
      <c r="L324" s="174">
        <v>324049.45000000001</v>
      </c>
      <c r="M324" s="175"/>
      <c r="N324" s="176">
        <v>2327730</v>
      </c>
      <c r="AQ324" s="115"/>
      <c r="AS324" s="115" t="s">
        <v>131</v>
      </c>
    </row>
    <row r="325">
      <c r="A325" s="169"/>
      <c r="B325" s="127"/>
      <c r="C325" s="124" t="s">
        <v>132</v>
      </c>
      <c r="D325" s="124"/>
      <c r="E325" s="124"/>
      <c r="F325" s="124"/>
      <c r="G325" s="124"/>
      <c r="H325" s="124"/>
      <c r="I325" s="124"/>
      <c r="J325" s="124"/>
      <c r="K325" s="124"/>
      <c r="L325" s="170">
        <v>17174.619999999999</v>
      </c>
      <c r="M325" s="171"/>
      <c r="N325" s="172">
        <v>123370</v>
      </c>
      <c r="AQ325" s="115"/>
      <c r="AR325" s="72" t="s">
        <v>132</v>
      </c>
      <c r="AS325" s="115"/>
    </row>
    <row r="326">
      <c r="A326" s="169"/>
      <c r="B326" s="173"/>
      <c r="C326" s="150" t="s">
        <v>133</v>
      </c>
      <c r="D326" s="150"/>
      <c r="E326" s="150"/>
      <c r="F326" s="150"/>
      <c r="G326" s="150"/>
      <c r="H326" s="150"/>
      <c r="I326" s="150"/>
      <c r="J326" s="150"/>
      <c r="K326" s="150"/>
      <c r="L326" s="174">
        <v>341224.07000000001</v>
      </c>
      <c r="M326" s="175"/>
      <c r="N326" s="176">
        <v>2451100</v>
      </c>
      <c r="AQ326" s="115"/>
      <c r="AS326" s="115"/>
      <c r="AT326" s="115" t="s">
        <v>133</v>
      </c>
    </row>
    <row r="327" ht="13.5" hidden="1" customHeight="1">
      <c r="B327" s="162"/>
      <c r="C327" s="160"/>
      <c r="D327" s="160"/>
      <c r="E327" s="160"/>
      <c r="F327" s="160"/>
      <c r="G327" s="160"/>
      <c r="H327" s="160"/>
      <c r="I327" s="160"/>
      <c r="J327" s="160"/>
      <c r="K327" s="160"/>
      <c r="L327" s="174"/>
      <c r="M327" s="177"/>
      <c r="N327" s="178"/>
    </row>
    <row r="328" ht="26.25" customHeight="1">
      <c r="A328" s="179"/>
      <c r="B328" s="180"/>
      <c r="C328" s="180"/>
      <c r="D328" s="180"/>
      <c r="E328" s="180"/>
      <c r="F328" s="180"/>
      <c r="G328" s="180"/>
      <c r="H328" s="180"/>
      <c r="I328" s="180"/>
      <c r="J328" s="180"/>
      <c r="K328" s="180"/>
      <c r="L328" s="180"/>
      <c r="M328" s="180"/>
      <c r="N328" s="180"/>
    </row>
    <row r="329" s="71" customFormat="1" ht="19.5" customHeight="1">
      <c r="A329" s="70"/>
      <c r="B329" s="71"/>
      <c r="C329" s="181"/>
      <c r="D329" s="181"/>
      <c r="E329" s="181"/>
      <c r="F329" s="181"/>
      <c r="G329" s="181"/>
      <c r="H329" s="181"/>
      <c r="I329" s="181"/>
      <c r="J329" s="181"/>
      <c r="K329" s="181"/>
      <c r="L329" s="181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  <c r="AL329" s="72"/>
      <c r="AM329" s="72"/>
      <c r="AN329" s="72"/>
      <c r="AO329" s="72"/>
      <c r="AP329" s="72"/>
      <c r="AQ329" s="72"/>
      <c r="AR329" s="72"/>
      <c r="AS329" s="72"/>
      <c r="AT329" s="72"/>
    </row>
    <row r="330" ht="19.5" customHeight="1">
      <c r="A330" s="70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  <c r="AL330" s="72"/>
      <c r="AM330" s="72"/>
      <c r="AN330" s="72"/>
      <c r="AO330" s="72"/>
      <c r="AP330" s="72"/>
      <c r="AQ330" s="72"/>
      <c r="AR330" s="72"/>
    </row>
    <row r="331">
      <c r="A331" s="70"/>
      <c r="B331" s="182"/>
      <c r="C331" s="71"/>
      <c r="D331" s="182"/>
      <c r="E331" s="71"/>
      <c r="F331" s="182"/>
      <c r="G331" s="71"/>
      <c r="H331" s="71"/>
      <c r="I331" s="71"/>
      <c r="J331" s="71"/>
      <c r="K331" s="71"/>
      <c r="L331" s="71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  <c r="AL331" s="72"/>
      <c r="AM331" s="72"/>
      <c r="AN331" s="72"/>
      <c r="AO331" s="72"/>
      <c r="AP331" s="72"/>
      <c r="AQ331" s="72"/>
      <c r="AR331" s="72"/>
    </row>
    <row r="332" ht="11.25" customHeight="1">
      <c r="A332" s="70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/>
      <c r="AM332" s="72"/>
      <c r="AN332" s="72"/>
      <c r="AO332" s="72"/>
      <c r="AP332" s="72"/>
      <c r="AQ332" s="72"/>
      <c r="AR332" s="72"/>
    </row>
    <row r="333" ht="11.25" customHeight="1"/>
    <row r="334" ht="11.25" customHeight="1"/>
    <row r="335" ht="11.25" customHeight="1"/>
    <row r="336" ht="11.25" customHeight="1"/>
    <row r="337" ht="11.25" customHeight="1"/>
    <row r="338" ht="11.25" customHeight="1"/>
    <row r="339" ht="11.25" customHeight="1"/>
    <row r="340" ht="11.25" customHeight="1"/>
    <row r="341" ht="11.25" customHeight="1"/>
    <row r="342" ht="11.25" customHeight="1"/>
    <row r="343" ht="11.25" customHeight="1"/>
    <row r="344" ht="11.25" customHeight="1"/>
    <row r="345" ht="11.25" customHeight="1"/>
    <row r="346" ht="11.25" customHeight="1"/>
    <row r="347" ht="11.25" customHeight="1"/>
    <row r="348" ht="11.25" customHeight="1"/>
    <row r="349" ht="11.25" customHeight="1"/>
    <row r="350" ht="11.25" customHeight="1"/>
    <row r="351" ht="11.25" customHeight="1"/>
    <row r="352" ht="11.25" customHeight="1"/>
    <row r="353" ht="11.25" customHeight="1"/>
    <row r="354" ht="11.25" customHeight="1"/>
    <row r="355" ht="11.25" customHeight="1"/>
    <row r="356" ht="11.25" customHeight="1"/>
    <row r="357" ht="11.25" customHeight="1"/>
    <row r="358" ht="11.25" customHeight="1"/>
    <row r="359" ht="11.25" customHeight="1"/>
    <row r="360" ht="11.25" customHeight="1"/>
    <row r="361" ht="11.25" customHeight="1"/>
    <row r="362" ht="11.25" customHeight="1"/>
    <row r="363" ht="11.25" customHeight="1"/>
    <row r="364" ht="11.25" customHeight="1"/>
    <row r="365" ht="11.25" customHeight="1"/>
    <row r="366" ht="11.25" customHeight="1"/>
    <row r="367" ht="11.25" customHeight="1"/>
    <row r="368" ht="11.25" customHeight="1"/>
    <row r="369" ht="11.25" customHeight="1"/>
    <row r="370" ht="11.25" customHeight="1"/>
    <row r="371" ht="11.25" customHeight="1"/>
    <row r="372" ht="11.25" customHeight="1"/>
    <row r="373" ht="11.25" customHeight="1"/>
    <row r="374" ht="11.25" customHeight="1"/>
    <row r="375" ht="11.25" customHeight="1"/>
    <row r="376" ht="11.25" customHeight="1"/>
    <row r="377" ht="11.25" customHeight="1"/>
    <row r="378" ht="11.25" customHeight="1"/>
    <row r="379" ht="11.25" customHeight="1"/>
    <row r="380" ht="11.25" customHeight="1"/>
    <row r="381" ht="11.25" customHeight="1"/>
    <row r="382" ht="11.25" customHeight="1"/>
    <row r="383" ht="11.25" customHeight="1"/>
    <row r="384" ht="11.25" customHeight="1"/>
    <row r="385" ht="11.25" customHeight="1"/>
    <row r="386" ht="11.25" customHeight="1"/>
    <row r="387" ht="11.25" customHeight="1"/>
    <row r="388" ht="11.25" customHeight="1"/>
    <row r="389" ht="11.25" customHeight="1"/>
    <row r="390" ht="11.25" customHeight="1"/>
    <row r="391" ht="11.25" customHeight="1"/>
    <row r="392" ht="11.25" customHeight="1"/>
  </sheetData>
  <mergeCells count="318">
    <mergeCell ref="D3:N3"/>
    <mergeCell ref="A5:N5"/>
    <mergeCell ref="A6:N6"/>
    <mergeCell ref="A7:N7"/>
    <mergeCell ref="A8:N8"/>
    <mergeCell ref="A9:N9"/>
    <mergeCell ref="B11:F11"/>
    <mergeCell ref="B12:F12"/>
    <mergeCell ref="L18:M18"/>
    <mergeCell ref="L19:M19"/>
    <mergeCell ref="L20:M20"/>
    <mergeCell ref="A22:A24"/>
    <mergeCell ref="B22:B24"/>
    <mergeCell ref="C22:E24"/>
    <mergeCell ref="F22:F24"/>
    <mergeCell ref="G22:I23"/>
    <mergeCell ref="J22:L23"/>
    <mergeCell ref="M22:M24"/>
    <mergeCell ref="N22:N24"/>
    <mergeCell ref="C25:E25"/>
    <mergeCell ref="A26:N26"/>
    <mergeCell ref="A27:N27"/>
    <mergeCell ref="C28:E28"/>
    <mergeCell ref="C29:N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N39"/>
    <mergeCell ref="C40:E40"/>
    <mergeCell ref="C41:E41"/>
    <mergeCell ref="C42:E42"/>
    <mergeCell ref="C43:E43"/>
    <mergeCell ref="C44:E44"/>
    <mergeCell ref="C45:E45"/>
    <mergeCell ref="C46:E46"/>
    <mergeCell ref="C47:E47"/>
    <mergeCell ref="A48:N48"/>
    <mergeCell ref="C49:E49"/>
    <mergeCell ref="C50:N50"/>
    <mergeCell ref="C51:N51"/>
    <mergeCell ref="C52:E52"/>
    <mergeCell ref="C53:E53"/>
    <mergeCell ref="C54:E54"/>
    <mergeCell ref="C55:E55"/>
    <mergeCell ref="C56:E56"/>
    <mergeCell ref="C57:E57"/>
    <mergeCell ref="C58:E58"/>
    <mergeCell ref="A59:N59"/>
    <mergeCell ref="C60:E60"/>
    <mergeCell ref="C61:N61"/>
    <mergeCell ref="C62:N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N72"/>
    <mergeCell ref="C73:N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N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A94:N94"/>
    <mergeCell ref="C95:E95"/>
    <mergeCell ref="C96:N96"/>
    <mergeCell ref="C97:N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N107"/>
    <mergeCell ref="C108:N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N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A129:N129"/>
    <mergeCell ref="C130:E130"/>
    <mergeCell ref="C131:N131"/>
    <mergeCell ref="C132:N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N142"/>
    <mergeCell ref="C143:N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N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A164:N164"/>
    <mergeCell ref="C165:E165"/>
    <mergeCell ref="C166:N166"/>
    <mergeCell ref="C167:N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N177"/>
    <mergeCell ref="C178:N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N188"/>
    <mergeCell ref="C189:E189"/>
    <mergeCell ref="C190:E190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A199:N199"/>
    <mergeCell ref="C200:E200"/>
    <mergeCell ref="C201:N201"/>
    <mergeCell ref="C202:N202"/>
    <mergeCell ref="C203:E203"/>
    <mergeCell ref="C204:E204"/>
    <mergeCell ref="C205:E205"/>
    <mergeCell ref="C206:E206"/>
    <mergeCell ref="C207:E207"/>
    <mergeCell ref="C208:E208"/>
    <mergeCell ref="C209:E209"/>
    <mergeCell ref="C210:E210"/>
    <mergeCell ref="C211:E211"/>
    <mergeCell ref="C212:N212"/>
    <mergeCell ref="C213:N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N223"/>
    <mergeCell ref="C224:E224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3:E233"/>
    <mergeCell ref="A234:N234"/>
    <mergeCell ref="C235:E235"/>
    <mergeCell ref="C236:N236"/>
    <mergeCell ref="C237:N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N247"/>
    <mergeCell ref="C248:N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57:E257"/>
    <mergeCell ref="C258:N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E267"/>
    <mergeCell ref="C268:E268"/>
    <mergeCell ref="A269:N269"/>
    <mergeCell ref="C270:E270"/>
    <mergeCell ref="C271:N271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N281"/>
    <mergeCell ref="C282:E282"/>
    <mergeCell ref="C283:E283"/>
    <mergeCell ref="C284:E284"/>
    <mergeCell ref="C285:E285"/>
    <mergeCell ref="C286:E286"/>
    <mergeCell ref="C287:E287"/>
    <mergeCell ref="C288:E288"/>
    <mergeCell ref="C289:E289"/>
    <mergeCell ref="C290:E290"/>
    <mergeCell ref="C291:N291"/>
    <mergeCell ref="C292:N292"/>
    <mergeCell ref="C293:E293"/>
    <mergeCell ref="C294:E294"/>
    <mergeCell ref="C295:E295"/>
    <mergeCell ref="C296:E296"/>
    <mergeCell ref="C297:E297"/>
    <mergeCell ref="C298:E298"/>
    <mergeCell ref="C299:E299"/>
    <mergeCell ref="C300:E300"/>
    <mergeCell ref="C302:K302"/>
    <mergeCell ref="A303:N303"/>
    <mergeCell ref="C304:E304"/>
    <mergeCell ref="C305:E305"/>
    <mergeCell ref="C306:E306"/>
    <mergeCell ref="C307:E307"/>
    <mergeCell ref="C308:E308"/>
    <mergeCell ref="C309:E309"/>
    <mergeCell ref="C310:E310"/>
    <mergeCell ref="C311:E311"/>
    <mergeCell ref="C312:E312"/>
    <mergeCell ref="C314:K314"/>
    <mergeCell ref="C316:K316"/>
    <mergeCell ref="C317:K317"/>
    <mergeCell ref="C318:K318"/>
    <mergeCell ref="C319:K319"/>
    <mergeCell ref="C320:K320"/>
    <mergeCell ref="C321:K321"/>
    <mergeCell ref="C322:K322"/>
    <mergeCell ref="C323:K323"/>
    <mergeCell ref="C324:K324"/>
    <mergeCell ref="C325:K325"/>
    <mergeCell ref="C326:K326"/>
  </mergeCells>
  <printOptions headings="0" gridLines="0"/>
  <pageMargins left="0.69999999999999996" right="0.69999999999999996" top="0.75" bottom="0.75" header="0.29999999999999999" footer="0.29999999999999999"/>
  <pageSetup paperSize="9" scale="13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59" zoomScale="82" workbookViewId="0">
      <selection activeCell="A8" activeCellId="0" sqref="A8:N8"/>
    </sheetView>
  </sheetViews>
  <sheetFormatPr baseColWidth="8" defaultRowHeight="11.25" customHeight="1"/>
  <cols>
    <col customWidth="1" min="1" max="1" style="70" width="9.1406200000000002"/>
    <col customWidth="1" min="2" max="2" style="71" width="20.140599999999999"/>
    <col customWidth="1" min="3" max="3" style="71" width="13.425800000000001"/>
    <col customWidth="1" min="4" max="4" style="71" width="12.855499999999999"/>
    <col customWidth="1" min="5" max="5" style="71" width="13.2852"/>
    <col customWidth="1" min="6" max="6" style="71" width="8.5703099999999992"/>
    <col customWidth="1" min="7" max="7" style="71" width="7.8554700000000004"/>
    <col customWidth="1" min="8" max="8" style="71" width="8.4257799999999996"/>
    <col customWidth="1" min="9" max="9" style="71" width="11.140599999999999"/>
    <col customWidth="1" min="10" max="10" style="71" width="12.425800000000001"/>
    <col customWidth="1" min="11" max="11" style="71" width="8.5703099999999992"/>
    <col customWidth="1" min="12" max="12" style="71" width="11.140599999999999"/>
    <col customWidth="1" min="13" max="13" style="71" width="7.4257799999999996"/>
    <col customWidth="1" min="14" max="14" style="71" width="13.425800000000001"/>
    <col customWidth="1" hidden="1" min="15" max="15" style="71" width="14.5703"/>
    <col customWidth="1" hidden="1" min="16" max="16" style="71" width="78.285200000000003"/>
    <col customWidth="1" hidden="1" min="17" max="17" style="71" width="73.710899999999995"/>
    <col customWidth="1" min="18" max="21" style="71" width="9.1406200000000002"/>
    <col customWidth="1" hidden="1" min="22" max="22" style="72" width="55.570300000000003"/>
    <col customWidth="1" hidden="1" min="23" max="23" style="72" width="53"/>
    <col customWidth="1" hidden="1" min="24" max="29" style="72" width="80.425799999999995"/>
    <col customWidth="1" hidden="1" min="30" max="34" style="72" width="157.85499999999999"/>
    <col customWidth="1" hidden="1" min="35" max="35" style="72" width="39.570300000000003"/>
    <col customWidth="1" hidden="1" min="36" max="36" style="72" width="128.56999999999999"/>
    <col customWidth="1" hidden="1" min="37" max="40" style="72" width="39.570300000000003"/>
    <col customWidth="1" hidden="1" min="41" max="41" style="72" width="128.56999999999999"/>
    <col customWidth="1" hidden="1" min="42" max="46" style="72" width="96.570300000000003"/>
    <col customWidth="1" min="47" max="257" style="71" width="9.1406200000000002"/>
  </cols>
  <sheetData>
    <row r="1">
      <c r="N1" s="73" t="s">
        <v>150</v>
      </c>
    </row>
    <row r="2" ht="11.25" customHeight="1"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4" t="s">
        <v>38</v>
      </c>
    </row>
    <row r="3">
      <c r="A3" s="75" t="s">
        <v>39</v>
      </c>
      <c r="B3" s="76"/>
      <c r="C3" s="70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X3" s="72" t="s">
        <v>40</v>
      </c>
    </row>
    <row r="4" ht="11.25" customHeight="1">
      <c r="A4" s="75" t="s">
        <v>41</v>
      </c>
      <c r="B4" s="76"/>
      <c r="C4" s="70"/>
      <c r="D4" s="78" t="s">
        <v>42</v>
      </c>
      <c r="E4" s="78"/>
      <c r="F4" s="78"/>
      <c r="G4" s="78"/>
      <c r="H4" s="78"/>
      <c r="I4" s="78"/>
      <c r="J4" s="78"/>
      <c r="K4" s="78"/>
      <c r="L4" s="78"/>
      <c r="M4" s="78"/>
      <c r="N4" s="78"/>
    </row>
    <row r="5">
      <c r="A5" s="79" t="s">
        <v>241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Y5" s="72" t="s">
        <v>40</v>
      </c>
    </row>
    <row r="6">
      <c r="A6" s="80" t="s">
        <v>44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</row>
    <row r="7" ht="21" customHeight="1">
      <c r="A7" s="81" t="s">
        <v>242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</row>
    <row r="8">
      <c r="A8" s="82" t="s">
        <v>243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AA8" s="72" t="s">
        <v>138</v>
      </c>
    </row>
    <row r="9" ht="12" customHeight="1">
      <c r="A9" s="80" t="s">
        <v>48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</row>
    <row r="10" ht="12" customHeight="1">
      <c r="A10" s="70" t="s">
        <v>49</v>
      </c>
      <c r="B10" s="83" t="s">
        <v>50</v>
      </c>
      <c r="C10" s="70" t="s">
        <v>51</v>
      </c>
      <c r="D10" s="70"/>
      <c r="E10" s="70"/>
      <c r="F10" s="84"/>
      <c r="G10" s="84"/>
      <c r="H10" s="84"/>
      <c r="I10" s="84"/>
      <c r="J10" s="84"/>
      <c r="K10" s="84"/>
      <c r="L10" s="84"/>
      <c r="M10" s="84"/>
      <c r="N10" s="84"/>
    </row>
    <row r="11" ht="12" customHeight="1">
      <c r="A11" s="70" t="s">
        <v>52</v>
      </c>
      <c r="B11" s="85" t="s">
        <v>53</v>
      </c>
      <c r="C11" s="85"/>
      <c r="D11" s="85"/>
      <c r="E11" s="85"/>
      <c r="F11" s="85"/>
      <c r="G11" s="84"/>
      <c r="H11" s="84"/>
      <c r="I11" s="84"/>
      <c r="J11" s="84"/>
      <c r="K11" s="84"/>
      <c r="L11" s="84"/>
      <c r="M11" s="84"/>
      <c r="N11" s="84"/>
    </row>
    <row r="12">
      <c r="A12" s="70"/>
      <c r="B12" s="86" t="s">
        <v>54</v>
      </c>
      <c r="C12" s="86"/>
      <c r="D12" s="86"/>
      <c r="E12" s="86"/>
      <c r="F12" s="86"/>
      <c r="G12" s="87"/>
      <c r="H12" s="87"/>
      <c r="I12" s="87"/>
      <c r="J12" s="87"/>
      <c r="K12" s="87"/>
      <c r="L12" s="87"/>
      <c r="M12" s="88"/>
      <c r="N12" s="87"/>
    </row>
    <row r="13" ht="12" customHeight="1">
      <c r="A13" s="89" t="s">
        <v>55</v>
      </c>
      <c r="B13" s="70"/>
      <c r="C13" s="70"/>
      <c r="D13" s="90" t="s">
        <v>56</v>
      </c>
      <c r="E13" s="90"/>
      <c r="F13" s="83"/>
      <c r="G13" s="91"/>
      <c r="H13" s="91"/>
      <c r="I13" s="91"/>
      <c r="J13" s="91"/>
      <c r="K13" s="91"/>
      <c r="L13" s="91"/>
      <c r="M13" s="91"/>
      <c r="N13" s="91"/>
    </row>
    <row r="14" ht="7.5" customHeight="1">
      <c r="A14" s="70"/>
      <c r="B14" s="71"/>
      <c r="C14" s="71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ht="12" customHeight="1">
      <c r="A15" s="89" t="s">
        <v>57</v>
      </c>
      <c r="B15" s="71"/>
      <c r="C15" s="93">
        <v>2743</v>
      </c>
      <c r="D15" s="94" t="s">
        <v>244</v>
      </c>
      <c r="E15" s="95" t="s">
        <v>59</v>
      </c>
      <c r="G15" s="71"/>
      <c r="H15" s="71"/>
      <c r="I15" s="71"/>
      <c r="J15" s="71"/>
      <c r="K15" s="71"/>
      <c r="L15" s="96"/>
      <c r="M15" s="96"/>
      <c r="N15" s="71"/>
    </row>
    <row r="16" ht="11.25" customHeight="1">
      <c r="A16" s="70"/>
      <c r="B16" s="97" t="s">
        <v>60</v>
      </c>
      <c r="C16" s="98"/>
      <c r="D16" s="74"/>
      <c r="E16" s="95"/>
      <c r="G16" s="71"/>
    </row>
    <row r="17" ht="12" customHeight="1">
      <c r="A17" s="70"/>
      <c r="B17" s="99" t="s">
        <v>61</v>
      </c>
      <c r="C17" s="93">
        <v>2500.4099999999999</v>
      </c>
      <c r="D17" s="94" t="s">
        <v>245</v>
      </c>
      <c r="E17" s="95" t="s">
        <v>59</v>
      </c>
      <c r="G17" s="71" t="s">
        <v>63</v>
      </c>
      <c r="I17" s="71"/>
      <c r="J17" s="71"/>
      <c r="K17" s="71"/>
      <c r="L17" s="93">
        <v>31.469999999999999</v>
      </c>
      <c r="M17" s="94" t="s">
        <v>246</v>
      </c>
      <c r="N17" s="95" t="s">
        <v>59</v>
      </c>
    </row>
    <row r="18" ht="12" customHeight="1">
      <c r="A18" s="70"/>
      <c r="B18" s="99" t="s">
        <v>13</v>
      </c>
      <c r="C18" s="93">
        <v>0</v>
      </c>
      <c r="D18" s="100" t="s">
        <v>65</v>
      </c>
      <c r="E18" s="95" t="s">
        <v>59</v>
      </c>
      <c r="G18" s="71" t="s">
        <v>66</v>
      </c>
      <c r="I18" s="71"/>
      <c r="J18" s="71"/>
      <c r="K18" s="71"/>
      <c r="L18" s="101">
        <v>79.739999999999995</v>
      </c>
      <c r="M18" s="101"/>
      <c r="N18" s="95" t="s">
        <v>67</v>
      </c>
    </row>
    <row r="19" ht="12" customHeight="1">
      <c r="A19" s="70"/>
      <c r="B19" s="99" t="s">
        <v>68</v>
      </c>
      <c r="C19" s="93">
        <v>0</v>
      </c>
      <c r="D19" s="100" t="s">
        <v>65</v>
      </c>
      <c r="E19" s="95" t="s">
        <v>59</v>
      </c>
      <c r="G19" s="71" t="s">
        <v>69</v>
      </c>
      <c r="I19" s="71"/>
      <c r="J19" s="71"/>
      <c r="K19" s="71"/>
      <c r="L19" s="101">
        <v>1042</v>
      </c>
      <c r="M19" s="101"/>
      <c r="N19" s="95" t="s">
        <v>67</v>
      </c>
    </row>
    <row r="20" ht="12" customHeight="1">
      <c r="A20" s="70"/>
      <c r="B20" s="99" t="s">
        <v>15</v>
      </c>
      <c r="C20" s="93">
        <v>0</v>
      </c>
      <c r="D20" s="94" t="s">
        <v>65</v>
      </c>
      <c r="E20" s="95" t="s">
        <v>59</v>
      </c>
      <c r="G20" s="71"/>
      <c r="H20" s="71"/>
      <c r="I20" s="71"/>
      <c r="J20" s="71"/>
      <c r="K20" s="71"/>
      <c r="L20" s="102" t="s">
        <v>70</v>
      </c>
      <c r="M20" s="102"/>
      <c r="N20" s="71"/>
    </row>
    <row r="21" ht="7.5" customHeight="1">
      <c r="A21" s="103"/>
    </row>
    <row r="22" ht="23.25" customHeight="1">
      <c r="A22" s="104" t="s">
        <v>71</v>
      </c>
      <c r="B22" s="105" t="s">
        <v>72</v>
      </c>
      <c r="C22" s="105" t="s">
        <v>73</v>
      </c>
      <c r="D22" s="105"/>
      <c r="E22" s="105"/>
      <c r="F22" s="105" t="s">
        <v>74</v>
      </c>
      <c r="G22" s="105" t="s">
        <v>75</v>
      </c>
      <c r="H22" s="105"/>
      <c r="I22" s="105"/>
      <c r="J22" s="105" t="s">
        <v>76</v>
      </c>
      <c r="K22" s="105"/>
      <c r="L22" s="105"/>
      <c r="M22" s="105" t="s">
        <v>77</v>
      </c>
      <c r="N22" s="105" t="s">
        <v>78</v>
      </c>
    </row>
    <row r="23" ht="28.5" customHeight="1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ht="31.5">
      <c r="A24" s="104"/>
      <c r="B24" s="105"/>
      <c r="C24" s="105"/>
      <c r="D24" s="105"/>
      <c r="E24" s="105"/>
      <c r="F24" s="105"/>
      <c r="G24" s="105" t="s">
        <v>79</v>
      </c>
      <c r="H24" s="105" t="s">
        <v>80</v>
      </c>
      <c r="I24" s="105" t="s">
        <v>81</v>
      </c>
      <c r="J24" s="105" t="s">
        <v>79</v>
      </c>
      <c r="K24" s="105" t="s">
        <v>80</v>
      </c>
      <c r="L24" s="105" t="s">
        <v>11</v>
      </c>
      <c r="M24" s="105"/>
      <c r="N24" s="105"/>
    </row>
    <row r="25">
      <c r="A25" s="106">
        <v>1</v>
      </c>
      <c r="B25" s="107">
        <v>2</v>
      </c>
      <c r="C25" s="107">
        <v>3</v>
      </c>
      <c r="D25" s="107"/>
      <c r="E25" s="107"/>
      <c r="F25" s="107">
        <v>4</v>
      </c>
      <c r="G25" s="107">
        <v>5</v>
      </c>
      <c r="H25" s="107">
        <v>6</v>
      </c>
      <c r="I25" s="107">
        <v>7</v>
      </c>
      <c r="J25" s="107">
        <v>8</v>
      </c>
      <c r="K25" s="107">
        <v>9</v>
      </c>
      <c r="L25" s="107">
        <v>10</v>
      </c>
      <c r="M25" s="107">
        <v>11</v>
      </c>
      <c r="N25" s="107">
        <v>12</v>
      </c>
    </row>
    <row r="26">
      <c r="A26" s="108" t="s">
        <v>156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10"/>
      <c r="AG26" s="111" t="s">
        <v>156</v>
      </c>
    </row>
    <row r="27">
      <c r="A27" s="112" t="s">
        <v>247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4"/>
      <c r="AG27" s="111"/>
      <c r="AH27" s="115" t="s">
        <v>247</v>
      </c>
    </row>
    <row r="28" ht="42">
      <c r="A28" s="116" t="s">
        <v>84</v>
      </c>
      <c r="B28" s="117" t="s">
        <v>158</v>
      </c>
      <c r="C28" s="117" t="s">
        <v>159</v>
      </c>
      <c r="D28" s="117"/>
      <c r="E28" s="117"/>
      <c r="F28" s="118" t="s">
        <v>160</v>
      </c>
      <c r="G28" s="119"/>
      <c r="H28" s="119"/>
      <c r="I28" s="120">
        <v>23.649999999999999</v>
      </c>
      <c r="J28" s="121"/>
      <c r="K28" s="119"/>
      <c r="L28" s="121"/>
      <c r="M28" s="119"/>
      <c r="N28" s="122"/>
      <c r="AG28" s="111"/>
      <c r="AH28" s="115"/>
      <c r="AI28" s="115" t="s">
        <v>159</v>
      </c>
    </row>
    <row r="29" ht="31.5">
      <c r="A29" s="126"/>
      <c r="B29" s="127" t="s">
        <v>248</v>
      </c>
      <c r="C29" s="128" t="s">
        <v>249</v>
      </c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AG29" s="111"/>
      <c r="AH29" s="115"/>
      <c r="AI29" s="115"/>
      <c r="AJ29" s="72" t="s">
        <v>249</v>
      </c>
    </row>
    <row r="30">
      <c r="A30" s="130"/>
      <c r="B30" s="127" t="s">
        <v>91</v>
      </c>
      <c r="C30" s="124" t="s">
        <v>92</v>
      </c>
      <c r="D30" s="124"/>
      <c r="E30" s="124"/>
      <c r="F30" s="131"/>
      <c r="G30" s="132"/>
      <c r="H30" s="132"/>
      <c r="I30" s="132"/>
      <c r="J30" s="133">
        <v>221.88999999999999</v>
      </c>
      <c r="K30" s="134">
        <v>1.2</v>
      </c>
      <c r="L30" s="135">
        <v>6297.2399999999998</v>
      </c>
      <c r="M30" s="136">
        <v>13.69</v>
      </c>
      <c r="N30" s="137">
        <v>86209</v>
      </c>
      <c r="AG30" s="111"/>
      <c r="AH30" s="115"/>
      <c r="AI30" s="115"/>
      <c r="AK30" s="72" t="s">
        <v>92</v>
      </c>
    </row>
    <row r="31">
      <c r="A31" s="130"/>
      <c r="B31" s="127" t="s">
        <v>106</v>
      </c>
      <c r="C31" s="124" t="s">
        <v>162</v>
      </c>
      <c r="D31" s="124"/>
      <c r="E31" s="124"/>
      <c r="F31" s="131"/>
      <c r="G31" s="132"/>
      <c r="H31" s="132"/>
      <c r="I31" s="132"/>
      <c r="J31" s="133">
        <v>38.020000000000003</v>
      </c>
      <c r="K31" s="134">
        <v>1.2</v>
      </c>
      <c r="L31" s="135">
        <v>1079.01</v>
      </c>
      <c r="M31" s="136">
        <v>34.960000000000001</v>
      </c>
      <c r="N31" s="137">
        <v>37722</v>
      </c>
      <c r="AG31" s="111"/>
      <c r="AH31" s="115"/>
      <c r="AI31" s="115"/>
      <c r="AK31" s="72" t="s">
        <v>162</v>
      </c>
    </row>
    <row r="32">
      <c r="A32" s="138"/>
      <c r="B32" s="127"/>
      <c r="C32" s="124" t="s">
        <v>163</v>
      </c>
      <c r="D32" s="124"/>
      <c r="E32" s="124"/>
      <c r="F32" s="131" t="s">
        <v>94</v>
      </c>
      <c r="G32" s="136">
        <v>2.0800000000000001</v>
      </c>
      <c r="H32" s="134">
        <v>1.2</v>
      </c>
      <c r="I32" s="183">
        <v>59.0304</v>
      </c>
      <c r="J32" s="140"/>
      <c r="K32" s="132"/>
      <c r="L32" s="140"/>
      <c r="M32" s="132"/>
      <c r="N32" s="141"/>
      <c r="AG32" s="111"/>
      <c r="AH32" s="115"/>
      <c r="AI32" s="115"/>
      <c r="AL32" s="72" t="s">
        <v>163</v>
      </c>
    </row>
    <row r="33">
      <c r="A33" s="130"/>
      <c r="B33" s="127"/>
      <c r="C33" s="142" t="s">
        <v>95</v>
      </c>
      <c r="D33" s="142"/>
      <c r="E33" s="142"/>
      <c r="F33" s="143"/>
      <c r="G33" s="144"/>
      <c r="H33" s="144"/>
      <c r="I33" s="144"/>
      <c r="J33" s="145">
        <v>221.88999999999999</v>
      </c>
      <c r="K33" s="144"/>
      <c r="L33" s="146">
        <v>6297.2399999999998</v>
      </c>
      <c r="M33" s="144"/>
      <c r="N33" s="147">
        <v>86209</v>
      </c>
      <c r="AG33" s="111"/>
      <c r="AH33" s="115"/>
      <c r="AI33" s="115"/>
      <c r="AM33" s="72" t="s">
        <v>95</v>
      </c>
    </row>
    <row r="34">
      <c r="A34" s="138"/>
      <c r="B34" s="127"/>
      <c r="C34" s="124" t="s">
        <v>96</v>
      </c>
      <c r="D34" s="124"/>
      <c r="E34" s="124"/>
      <c r="F34" s="131"/>
      <c r="G34" s="132"/>
      <c r="H34" s="132"/>
      <c r="I34" s="132"/>
      <c r="J34" s="140"/>
      <c r="K34" s="132"/>
      <c r="L34" s="135">
        <v>1079.01</v>
      </c>
      <c r="M34" s="132"/>
      <c r="N34" s="137">
        <v>37722</v>
      </c>
      <c r="AG34" s="111"/>
      <c r="AH34" s="115"/>
      <c r="AI34" s="115"/>
      <c r="AL34" s="72" t="s">
        <v>96</v>
      </c>
    </row>
    <row r="35" ht="31.5">
      <c r="A35" s="138"/>
      <c r="B35" s="127" t="s">
        <v>110</v>
      </c>
      <c r="C35" s="124" t="s">
        <v>111</v>
      </c>
      <c r="D35" s="124"/>
      <c r="E35" s="124"/>
      <c r="F35" s="131" t="s">
        <v>99</v>
      </c>
      <c r="G35" s="148">
        <v>90</v>
      </c>
      <c r="H35" s="132"/>
      <c r="I35" s="148">
        <v>90</v>
      </c>
      <c r="J35" s="140"/>
      <c r="K35" s="132"/>
      <c r="L35" s="133">
        <v>971.11000000000001</v>
      </c>
      <c r="M35" s="132"/>
      <c r="N35" s="137">
        <v>33950</v>
      </c>
      <c r="AG35" s="111"/>
      <c r="AH35" s="115"/>
      <c r="AI35" s="115"/>
      <c r="AL35" s="72" t="s">
        <v>111</v>
      </c>
    </row>
    <row r="36" ht="42">
      <c r="A36" s="138"/>
      <c r="B36" s="127" t="s">
        <v>112</v>
      </c>
      <c r="C36" s="124" t="s">
        <v>113</v>
      </c>
      <c r="D36" s="124"/>
      <c r="E36" s="124"/>
      <c r="F36" s="131" t="s">
        <v>99</v>
      </c>
      <c r="G36" s="148">
        <v>41</v>
      </c>
      <c r="H36" s="136">
        <v>0.84999999999999998</v>
      </c>
      <c r="I36" s="136">
        <v>34.850000000000001</v>
      </c>
      <c r="J36" s="140"/>
      <c r="K36" s="132"/>
      <c r="L36" s="133">
        <v>376.02999999999997</v>
      </c>
      <c r="M36" s="132"/>
      <c r="N36" s="137">
        <v>13146</v>
      </c>
      <c r="AG36" s="111"/>
      <c r="AH36" s="115"/>
      <c r="AI36" s="115"/>
      <c r="AL36" s="72" t="s">
        <v>113</v>
      </c>
    </row>
    <row r="37">
      <c r="A37" s="149"/>
      <c r="B37" s="150"/>
      <c r="C37" s="117" t="s">
        <v>102</v>
      </c>
      <c r="D37" s="117"/>
      <c r="E37" s="117"/>
      <c r="F37" s="118"/>
      <c r="G37" s="119"/>
      <c r="H37" s="119"/>
      <c r="I37" s="119"/>
      <c r="J37" s="121"/>
      <c r="K37" s="119"/>
      <c r="L37" s="151">
        <v>7644.3800000000001</v>
      </c>
      <c r="M37" s="144"/>
      <c r="N37" s="152">
        <v>133305</v>
      </c>
      <c r="AG37" s="111"/>
      <c r="AH37" s="115"/>
      <c r="AI37" s="115"/>
      <c r="AN37" s="115" t="s">
        <v>102</v>
      </c>
    </row>
    <row r="38" ht="52.5">
      <c r="A38" s="116" t="s">
        <v>91</v>
      </c>
      <c r="B38" s="117" t="s">
        <v>164</v>
      </c>
      <c r="C38" s="117" t="s">
        <v>165</v>
      </c>
      <c r="D38" s="117"/>
      <c r="E38" s="117"/>
      <c r="F38" s="118" t="s">
        <v>160</v>
      </c>
      <c r="G38" s="119"/>
      <c r="H38" s="119"/>
      <c r="I38" s="120">
        <v>23.649999999999999</v>
      </c>
      <c r="J38" s="121"/>
      <c r="K38" s="119"/>
      <c r="L38" s="121"/>
      <c r="M38" s="119"/>
      <c r="N38" s="122"/>
      <c r="AG38" s="111"/>
      <c r="AH38" s="115"/>
      <c r="AI38" s="115" t="s">
        <v>165</v>
      </c>
      <c r="AN38" s="115"/>
    </row>
    <row r="39" ht="31.5">
      <c r="A39" s="126"/>
      <c r="B39" s="127" t="s">
        <v>248</v>
      </c>
      <c r="C39" s="128" t="s">
        <v>249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AG39" s="111"/>
      <c r="AH39" s="115"/>
      <c r="AI39" s="115"/>
      <c r="AJ39" s="72" t="s">
        <v>249</v>
      </c>
      <c r="AN39" s="115"/>
    </row>
    <row r="40">
      <c r="A40" s="130"/>
      <c r="B40" s="127" t="s">
        <v>91</v>
      </c>
      <c r="C40" s="124" t="s">
        <v>92</v>
      </c>
      <c r="D40" s="124"/>
      <c r="E40" s="124"/>
      <c r="F40" s="131"/>
      <c r="G40" s="132"/>
      <c r="H40" s="132"/>
      <c r="I40" s="132"/>
      <c r="J40" s="133">
        <v>720.63</v>
      </c>
      <c r="K40" s="134">
        <v>1.2</v>
      </c>
      <c r="L40" s="135">
        <v>20451.48</v>
      </c>
      <c r="M40" s="134">
        <v>13.699999999999999</v>
      </c>
      <c r="N40" s="137">
        <v>280185</v>
      </c>
      <c r="AG40" s="111"/>
      <c r="AH40" s="115"/>
      <c r="AI40" s="115"/>
      <c r="AK40" s="72" t="s">
        <v>92</v>
      </c>
      <c r="AN40" s="115"/>
    </row>
    <row r="41">
      <c r="A41" s="130"/>
      <c r="B41" s="127" t="s">
        <v>106</v>
      </c>
      <c r="C41" s="124" t="s">
        <v>162</v>
      </c>
      <c r="D41" s="124"/>
      <c r="E41" s="124"/>
      <c r="F41" s="131"/>
      <c r="G41" s="132"/>
      <c r="H41" s="132"/>
      <c r="I41" s="132"/>
      <c r="J41" s="133">
        <v>123.39</v>
      </c>
      <c r="K41" s="134">
        <v>1.2</v>
      </c>
      <c r="L41" s="135">
        <v>3501.8099999999999</v>
      </c>
      <c r="M41" s="136">
        <v>34.960000000000001</v>
      </c>
      <c r="N41" s="137">
        <v>122423</v>
      </c>
      <c r="AG41" s="111"/>
      <c r="AH41" s="115"/>
      <c r="AI41" s="115"/>
      <c r="AK41" s="72" t="s">
        <v>162</v>
      </c>
      <c r="AN41" s="115"/>
    </row>
    <row r="42">
      <c r="A42" s="138"/>
      <c r="B42" s="127"/>
      <c r="C42" s="124" t="s">
        <v>163</v>
      </c>
      <c r="D42" s="124"/>
      <c r="E42" s="124"/>
      <c r="F42" s="131" t="s">
        <v>94</v>
      </c>
      <c r="G42" s="136">
        <v>6.75</v>
      </c>
      <c r="H42" s="134">
        <v>1.2</v>
      </c>
      <c r="I42" s="154">
        <v>191.565</v>
      </c>
      <c r="J42" s="140"/>
      <c r="K42" s="132"/>
      <c r="L42" s="140"/>
      <c r="M42" s="132"/>
      <c r="N42" s="141"/>
      <c r="AG42" s="111"/>
      <c r="AH42" s="115"/>
      <c r="AI42" s="115"/>
      <c r="AL42" s="72" t="s">
        <v>163</v>
      </c>
      <c r="AN42" s="115"/>
    </row>
    <row r="43">
      <c r="A43" s="130"/>
      <c r="B43" s="127"/>
      <c r="C43" s="142" t="s">
        <v>95</v>
      </c>
      <c r="D43" s="142"/>
      <c r="E43" s="142"/>
      <c r="F43" s="143"/>
      <c r="G43" s="144"/>
      <c r="H43" s="144"/>
      <c r="I43" s="144"/>
      <c r="J43" s="145">
        <v>720.63</v>
      </c>
      <c r="K43" s="144"/>
      <c r="L43" s="146">
        <v>20451.48</v>
      </c>
      <c r="M43" s="144"/>
      <c r="N43" s="147">
        <v>280185</v>
      </c>
      <c r="AG43" s="111"/>
      <c r="AH43" s="115"/>
      <c r="AI43" s="115"/>
      <c r="AM43" s="72" t="s">
        <v>95</v>
      </c>
      <c r="AN43" s="115"/>
    </row>
    <row r="44">
      <c r="A44" s="138"/>
      <c r="B44" s="127"/>
      <c r="C44" s="124" t="s">
        <v>96</v>
      </c>
      <c r="D44" s="124"/>
      <c r="E44" s="124"/>
      <c r="F44" s="131"/>
      <c r="G44" s="132"/>
      <c r="H44" s="132"/>
      <c r="I44" s="132"/>
      <c r="J44" s="140"/>
      <c r="K44" s="132"/>
      <c r="L44" s="135">
        <v>3501.8099999999999</v>
      </c>
      <c r="M44" s="132"/>
      <c r="N44" s="137">
        <v>122423</v>
      </c>
      <c r="AG44" s="111"/>
      <c r="AH44" s="115"/>
      <c r="AI44" s="115"/>
      <c r="AL44" s="72" t="s">
        <v>96</v>
      </c>
      <c r="AN44" s="115"/>
    </row>
    <row r="45" ht="31.5">
      <c r="A45" s="138"/>
      <c r="B45" s="127" t="s">
        <v>110</v>
      </c>
      <c r="C45" s="124" t="s">
        <v>111</v>
      </c>
      <c r="D45" s="124"/>
      <c r="E45" s="124"/>
      <c r="F45" s="131" t="s">
        <v>99</v>
      </c>
      <c r="G45" s="148">
        <v>90</v>
      </c>
      <c r="H45" s="132"/>
      <c r="I45" s="148">
        <v>90</v>
      </c>
      <c r="J45" s="140"/>
      <c r="K45" s="132"/>
      <c r="L45" s="135">
        <v>3151.6300000000001</v>
      </c>
      <c r="M45" s="132"/>
      <c r="N45" s="137">
        <v>110181</v>
      </c>
      <c r="AG45" s="111"/>
      <c r="AH45" s="115"/>
      <c r="AI45" s="115"/>
      <c r="AL45" s="72" t="s">
        <v>111</v>
      </c>
      <c r="AN45" s="115"/>
    </row>
    <row r="46" ht="42">
      <c r="A46" s="138"/>
      <c r="B46" s="127" t="s">
        <v>112</v>
      </c>
      <c r="C46" s="124" t="s">
        <v>113</v>
      </c>
      <c r="D46" s="124"/>
      <c r="E46" s="124"/>
      <c r="F46" s="131" t="s">
        <v>99</v>
      </c>
      <c r="G46" s="148">
        <v>41</v>
      </c>
      <c r="H46" s="136">
        <v>0.84999999999999998</v>
      </c>
      <c r="I46" s="136">
        <v>34.850000000000001</v>
      </c>
      <c r="J46" s="140"/>
      <c r="K46" s="132"/>
      <c r="L46" s="135">
        <v>1220.3800000000001</v>
      </c>
      <c r="M46" s="132"/>
      <c r="N46" s="137">
        <v>42664</v>
      </c>
      <c r="AG46" s="111"/>
      <c r="AH46" s="115"/>
      <c r="AI46" s="115"/>
      <c r="AL46" s="72" t="s">
        <v>113</v>
      </c>
      <c r="AN46" s="115"/>
    </row>
    <row r="47">
      <c r="A47" s="149"/>
      <c r="B47" s="150"/>
      <c r="C47" s="117" t="s">
        <v>102</v>
      </c>
      <c r="D47" s="117"/>
      <c r="E47" s="117"/>
      <c r="F47" s="118"/>
      <c r="G47" s="119"/>
      <c r="H47" s="119"/>
      <c r="I47" s="119"/>
      <c r="J47" s="121"/>
      <c r="K47" s="119"/>
      <c r="L47" s="151">
        <v>24823.490000000002</v>
      </c>
      <c r="M47" s="144"/>
      <c r="N47" s="152">
        <v>433030</v>
      </c>
      <c r="AG47" s="111"/>
      <c r="AH47" s="115"/>
      <c r="AI47" s="115"/>
      <c r="AN47" s="115" t="s">
        <v>102</v>
      </c>
    </row>
    <row r="48" ht="21">
      <c r="A48" s="116" t="s">
        <v>106</v>
      </c>
      <c r="B48" s="117" t="s">
        <v>107</v>
      </c>
      <c r="C48" s="117" t="s">
        <v>108</v>
      </c>
      <c r="D48" s="117"/>
      <c r="E48" s="117"/>
      <c r="F48" s="118" t="s">
        <v>109</v>
      </c>
      <c r="G48" s="119"/>
      <c r="H48" s="119"/>
      <c r="I48" s="158">
        <v>15</v>
      </c>
      <c r="J48" s="121"/>
      <c r="K48" s="119"/>
      <c r="L48" s="121"/>
      <c r="M48" s="119"/>
      <c r="N48" s="122"/>
      <c r="AG48" s="111"/>
      <c r="AH48" s="115"/>
      <c r="AI48" s="115" t="s">
        <v>108</v>
      </c>
      <c r="AN48" s="115"/>
    </row>
    <row r="49">
      <c r="A49" s="123"/>
      <c r="B49" s="124"/>
      <c r="C49" s="124" t="s">
        <v>250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5"/>
      <c r="AG49" s="111"/>
      <c r="AH49" s="115"/>
      <c r="AI49" s="115"/>
      <c r="AN49" s="115"/>
      <c r="AO49" s="72" t="s">
        <v>250</v>
      </c>
    </row>
    <row r="50" ht="31.5">
      <c r="A50" s="126"/>
      <c r="B50" s="127" t="s">
        <v>248</v>
      </c>
      <c r="C50" s="128" t="s">
        <v>249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9"/>
      <c r="AG50" s="111"/>
      <c r="AH50" s="115"/>
      <c r="AI50" s="115"/>
      <c r="AJ50" s="72" t="s">
        <v>249</v>
      </c>
      <c r="AN50" s="115"/>
    </row>
    <row r="51">
      <c r="A51" s="130"/>
      <c r="B51" s="127" t="s">
        <v>84</v>
      </c>
      <c r="C51" s="124" t="s">
        <v>90</v>
      </c>
      <c r="D51" s="124"/>
      <c r="E51" s="124"/>
      <c r="F51" s="131"/>
      <c r="G51" s="132"/>
      <c r="H51" s="132"/>
      <c r="I51" s="132"/>
      <c r="J51" s="133">
        <v>50.009999999999998</v>
      </c>
      <c r="K51" s="134">
        <v>1.2</v>
      </c>
      <c r="L51" s="133">
        <v>900.17999999999995</v>
      </c>
      <c r="M51" s="136">
        <v>34.960000000000001</v>
      </c>
      <c r="N51" s="137">
        <v>31470</v>
      </c>
      <c r="AG51" s="111"/>
      <c r="AH51" s="115"/>
      <c r="AI51" s="115"/>
      <c r="AK51" s="72" t="s">
        <v>90</v>
      </c>
      <c r="AN51" s="115"/>
    </row>
    <row r="52">
      <c r="A52" s="138"/>
      <c r="B52" s="127"/>
      <c r="C52" s="124" t="s">
        <v>93</v>
      </c>
      <c r="D52" s="124"/>
      <c r="E52" s="124"/>
      <c r="F52" s="131" t="s">
        <v>94</v>
      </c>
      <c r="G52" s="136">
        <v>4.4299999999999997</v>
      </c>
      <c r="H52" s="134">
        <v>1.2</v>
      </c>
      <c r="I52" s="136">
        <v>79.739999999999995</v>
      </c>
      <c r="J52" s="140"/>
      <c r="K52" s="132"/>
      <c r="L52" s="140"/>
      <c r="M52" s="132"/>
      <c r="N52" s="141"/>
      <c r="AG52" s="111"/>
      <c r="AH52" s="115"/>
      <c r="AI52" s="115"/>
      <c r="AL52" s="72" t="s">
        <v>93</v>
      </c>
      <c r="AN52" s="115"/>
    </row>
    <row r="53">
      <c r="A53" s="130"/>
      <c r="B53" s="127"/>
      <c r="C53" s="142" t="s">
        <v>95</v>
      </c>
      <c r="D53" s="142"/>
      <c r="E53" s="142"/>
      <c r="F53" s="143"/>
      <c r="G53" s="144"/>
      <c r="H53" s="144"/>
      <c r="I53" s="144"/>
      <c r="J53" s="145">
        <v>50.009999999999998</v>
      </c>
      <c r="K53" s="144"/>
      <c r="L53" s="145">
        <v>900.17999999999995</v>
      </c>
      <c r="M53" s="144"/>
      <c r="N53" s="147">
        <v>31470</v>
      </c>
      <c r="AG53" s="111"/>
      <c r="AH53" s="115"/>
      <c r="AI53" s="115"/>
      <c r="AM53" s="72" t="s">
        <v>95</v>
      </c>
      <c r="AN53" s="115"/>
    </row>
    <row r="54">
      <c r="A54" s="138"/>
      <c r="B54" s="127"/>
      <c r="C54" s="124" t="s">
        <v>96</v>
      </c>
      <c r="D54" s="124"/>
      <c r="E54" s="124"/>
      <c r="F54" s="131"/>
      <c r="G54" s="132"/>
      <c r="H54" s="132"/>
      <c r="I54" s="132"/>
      <c r="J54" s="140"/>
      <c r="K54" s="132"/>
      <c r="L54" s="133">
        <v>900.17999999999995</v>
      </c>
      <c r="M54" s="132"/>
      <c r="N54" s="137">
        <v>31470</v>
      </c>
      <c r="AG54" s="111"/>
      <c r="AH54" s="115"/>
      <c r="AI54" s="115"/>
      <c r="AL54" s="72" t="s">
        <v>96</v>
      </c>
      <c r="AN54" s="115"/>
    </row>
    <row r="55" ht="31.5">
      <c r="A55" s="138"/>
      <c r="B55" s="127" t="s">
        <v>110</v>
      </c>
      <c r="C55" s="124" t="s">
        <v>111</v>
      </c>
      <c r="D55" s="124"/>
      <c r="E55" s="124"/>
      <c r="F55" s="131" t="s">
        <v>99</v>
      </c>
      <c r="G55" s="148">
        <v>90</v>
      </c>
      <c r="H55" s="132"/>
      <c r="I55" s="148">
        <v>90</v>
      </c>
      <c r="J55" s="140"/>
      <c r="K55" s="132"/>
      <c r="L55" s="133">
        <v>810.15999999999997</v>
      </c>
      <c r="M55" s="132"/>
      <c r="N55" s="137">
        <v>28323</v>
      </c>
      <c r="AG55" s="111"/>
      <c r="AH55" s="115"/>
      <c r="AI55" s="115"/>
      <c r="AL55" s="72" t="s">
        <v>111</v>
      </c>
      <c r="AN55" s="115"/>
    </row>
    <row r="56" ht="42">
      <c r="A56" s="138"/>
      <c r="B56" s="127" t="s">
        <v>112</v>
      </c>
      <c r="C56" s="124" t="s">
        <v>113</v>
      </c>
      <c r="D56" s="124"/>
      <c r="E56" s="124"/>
      <c r="F56" s="131" t="s">
        <v>99</v>
      </c>
      <c r="G56" s="148">
        <v>41</v>
      </c>
      <c r="H56" s="136">
        <v>0.84999999999999998</v>
      </c>
      <c r="I56" s="136">
        <v>34.850000000000001</v>
      </c>
      <c r="J56" s="140"/>
      <c r="K56" s="132"/>
      <c r="L56" s="133">
        <v>313.70999999999998</v>
      </c>
      <c r="M56" s="132"/>
      <c r="N56" s="137">
        <v>10967</v>
      </c>
      <c r="AG56" s="111"/>
      <c r="AH56" s="115"/>
      <c r="AI56" s="115"/>
      <c r="AL56" s="72" t="s">
        <v>113</v>
      </c>
      <c r="AN56" s="115"/>
    </row>
    <row r="57">
      <c r="A57" s="149"/>
      <c r="B57" s="150"/>
      <c r="C57" s="117" t="s">
        <v>102</v>
      </c>
      <c r="D57" s="117"/>
      <c r="E57" s="117"/>
      <c r="F57" s="118"/>
      <c r="G57" s="119"/>
      <c r="H57" s="119"/>
      <c r="I57" s="119"/>
      <c r="J57" s="121"/>
      <c r="K57" s="119"/>
      <c r="L57" s="151">
        <v>2024.05</v>
      </c>
      <c r="M57" s="144"/>
      <c r="N57" s="152">
        <v>70760</v>
      </c>
      <c r="AG57" s="111"/>
      <c r="AH57" s="115"/>
      <c r="AI57" s="115"/>
      <c r="AN57" s="115" t="s">
        <v>102</v>
      </c>
    </row>
    <row r="58">
      <c r="A58" s="112" t="s">
        <v>251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4"/>
      <c r="AG58" s="111"/>
      <c r="AH58" s="115" t="s">
        <v>251</v>
      </c>
      <c r="AI58" s="115"/>
      <c r="AN58" s="115"/>
    </row>
    <row r="59" ht="31.5">
      <c r="A59" s="116" t="s">
        <v>115</v>
      </c>
      <c r="B59" s="117" t="s">
        <v>252</v>
      </c>
      <c r="C59" s="117" t="s">
        <v>231</v>
      </c>
      <c r="D59" s="117"/>
      <c r="E59" s="117"/>
      <c r="F59" s="118" t="s">
        <v>160</v>
      </c>
      <c r="G59" s="119"/>
      <c r="H59" s="119"/>
      <c r="I59" s="153">
        <v>23.800000000000001</v>
      </c>
      <c r="J59" s="121"/>
      <c r="K59" s="119"/>
      <c r="L59" s="121"/>
      <c r="M59" s="119"/>
      <c r="N59" s="122"/>
      <c r="AG59" s="111"/>
      <c r="AH59" s="115"/>
      <c r="AI59" s="115" t="s">
        <v>231</v>
      </c>
      <c r="AN59" s="115"/>
    </row>
    <row r="60" ht="31.5">
      <c r="A60" s="126"/>
      <c r="B60" s="127" t="s">
        <v>248</v>
      </c>
      <c r="C60" s="128" t="s">
        <v>249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9"/>
      <c r="AG60" s="111"/>
      <c r="AH60" s="115"/>
      <c r="AI60" s="115"/>
      <c r="AJ60" s="72" t="s">
        <v>249</v>
      </c>
      <c r="AN60" s="115"/>
    </row>
    <row r="61">
      <c r="A61" s="130"/>
      <c r="B61" s="127" t="s">
        <v>91</v>
      </c>
      <c r="C61" s="124" t="s">
        <v>92</v>
      </c>
      <c r="D61" s="124"/>
      <c r="E61" s="124"/>
      <c r="F61" s="131"/>
      <c r="G61" s="132"/>
      <c r="H61" s="132"/>
      <c r="I61" s="132"/>
      <c r="J61" s="135">
        <v>4035.6300000000001</v>
      </c>
      <c r="K61" s="134">
        <v>1.2</v>
      </c>
      <c r="L61" s="135">
        <v>115257.59</v>
      </c>
      <c r="M61" s="136">
        <v>10.619999999999999</v>
      </c>
      <c r="N61" s="137">
        <v>1224036</v>
      </c>
      <c r="AG61" s="111"/>
      <c r="AH61" s="115"/>
      <c r="AI61" s="115"/>
      <c r="AK61" s="72" t="s">
        <v>92</v>
      </c>
      <c r="AN61" s="115"/>
    </row>
    <row r="62">
      <c r="A62" s="130"/>
      <c r="B62" s="127" t="s">
        <v>106</v>
      </c>
      <c r="C62" s="124" t="s">
        <v>162</v>
      </c>
      <c r="D62" s="124"/>
      <c r="E62" s="124"/>
      <c r="F62" s="131"/>
      <c r="G62" s="132"/>
      <c r="H62" s="132"/>
      <c r="I62" s="132"/>
      <c r="J62" s="133">
        <v>502.69999999999999</v>
      </c>
      <c r="K62" s="134">
        <v>1.2</v>
      </c>
      <c r="L62" s="135">
        <v>14357.110000000001</v>
      </c>
      <c r="M62" s="136">
        <v>34.960000000000001</v>
      </c>
      <c r="N62" s="137">
        <v>501925</v>
      </c>
      <c r="AG62" s="111"/>
      <c r="AH62" s="115"/>
      <c r="AI62" s="115"/>
      <c r="AK62" s="72" t="s">
        <v>162</v>
      </c>
      <c r="AN62" s="115"/>
    </row>
    <row r="63">
      <c r="A63" s="138"/>
      <c r="B63" s="127"/>
      <c r="C63" s="124" t="s">
        <v>163</v>
      </c>
      <c r="D63" s="124"/>
      <c r="E63" s="124"/>
      <c r="F63" s="131" t="s">
        <v>94</v>
      </c>
      <c r="G63" s="134">
        <v>27.5</v>
      </c>
      <c r="H63" s="134">
        <v>1.2</v>
      </c>
      <c r="I63" s="134">
        <v>785.39999999999998</v>
      </c>
      <c r="J63" s="140"/>
      <c r="K63" s="132"/>
      <c r="L63" s="140"/>
      <c r="M63" s="132"/>
      <c r="N63" s="141"/>
      <c r="AG63" s="111"/>
      <c r="AH63" s="115"/>
      <c r="AI63" s="115"/>
      <c r="AL63" s="72" t="s">
        <v>163</v>
      </c>
      <c r="AN63" s="115"/>
    </row>
    <row r="64">
      <c r="A64" s="130"/>
      <c r="B64" s="127"/>
      <c r="C64" s="142" t="s">
        <v>95</v>
      </c>
      <c r="D64" s="142"/>
      <c r="E64" s="142"/>
      <c r="F64" s="143"/>
      <c r="G64" s="144"/>
      <c r="H64" s="144"/>
      <c r="I64" s="144"/>
      <c r="J64" s="146">
        <v>4035.6300000000001</v>
      </c>
      <c r="K64" s="144"/>
      <c r="L64" s="146">
        <v>115257.59</v>
      </c>
      <c r="M64" s="144"/>
      <c r="N64" s="147">
        <v>1224036</v>
      </c>
      <c r="AG64" s="111"/>
      <c r="AH64" s="115"/>
      <c r="AI64" s="115"/>
      <c r="AM64" s="72" t="s">
        <v>95</v>
      </c>
      <c r="AN64" s="115"/>
    </row>
    <row r="65">
      <c r="A65" s="138"/>
      <c r="B65" s="127"/>
      <c r="C65" s="124" t="s">
        <v>96</v>
      </c>
      <c r="D65" s="124"/>
      <c r="E65" s="124"/>
      <c r="F65" s="131"/>
      <c r="G65" s="132"/>
      <c r="H65" s="132"/>
      <c r="I65" s="132"/>
      <c r="J65" s="140"/>
      <c r="K65" s="132"/>
      <c r="L65" s="135">
        <v>14357.110000000001</v>
      </c>
      <c r="M65" s="132"/>
      <c r="N65" s="137">
        <v>501925</v>
      </c>
      <c r="AG65" s="111"/>
      <c r="AH65" s="115"/>
      <c r="AI65" s="115"/>
      <c r="AL65" s="72" t="s">
        <v>96</v>
      </c>
      <c r="AN65" s="115"/>
    </row>
    <row r="66" ht="31.5">
      <c r="A66" s="138"/>
      <c r="B66" s="127" t="s">
        <v>110</v>
      </c>
      <c r="C66" s="124" t="s">
        <v>111</v>
      </c>
      <c r="D66" s="124"/>
      <c r="E66" s="124"/>
      <c r="F66" s="131" t="s">
        <v>99</v>
      </c>
      <c r="G66" s="148">
        <v>90</v>
      </c>
      <c r="H66" s="132"/>
      <c r="I66" s="148">
        <v>90</v>
      </c>
      <c r="J66" s="140"/>
      <c r="K66" s="132"/>
      <c r="L66" s="135">
        <v>12921.4</v>
      </c>
      <c r="M66" s="132"/>
      <c r="N66" s="137">
        <v>451733</v>
      </c>
      <c r="AG66" s="111"/>
      <c r="AH66" s="115"/>
      <c r="AI66" s="115"/>
      <c r="AL66" s="72" t="s">
        <v>111</v>
      </c>
      <c r="AN66" s="115"/>
    </row>
    <row r="67" ht="42">
      <c r="A67" s="138"/>
      <c r="B67" s="127" t="s">
        <v>112</v>
      </c>
      <c r="C67" s="124" t="s">
        <v>113</v>
      </c>
      <c r="D67" s="124"/>
      <c r="E67" s="124"/>
      <c r="F67" s="131" t="s">
        <v>99</v>
      </c>
      <c r="G67" s="148">
        <v>41</v>
      </c>
      <c r="H67" s="136">
        <v>0.84999999999999998</v>
      </c>
      <c r="I67" s="136">
        <v>34.850000000000001</v>
      </c>
      <c r="J67" s="140"/>
      <c r="K67" s="132"/>
      <c r="L67" s="135">
        <v>5003.4499999999998</v>
      </c>
      <c r="M67" s="132"/>
      <c r="N67" s="137">
        <v>174921</v>
      </c>
      <c r="AG67" s="111"/>
      <c r="AH67" s="115"/>
      <c r="AI67" s="115"/>
      <c r="AL67" s="72" t="s">
        <v>113</v>
      </c>
      <c r="AN67" s="115"/>
    </row>
    <row r="68">
      <c r="A68" s="149"/>
      <c r="B68" s="150"/>
      <c r="C68" s="117" t="s">
        <v>102</v>
      </c>
      <c r="D68" s="117"/>
      <c r="E68" s="117"/>
      <c r="F68" s="118"/>
      <c r="G68" s="119"/>
      <c r="H68" s="119"/>
      <c r="I68" s="119"/>
      <c r="J68" s="121"/>
      <c r="K68" s="119"/>
      <c r="L68" s="151">
        <v>133182.44</v>
      </c>
      <c r="M68" s="144"/>
      <c r="N68" s="152">
        <v>1850690</v>
      </c>
      <c r="AG68" s="111"/>
      <c r="AH68" s="115"/>
      <c r="AI68" s="115"/>
      <c r="AN68" s="115" t="s">
        <v>102</v>
      </c>
    </row>
    <row r="69" ht="0" hidden="1" customHeight="1">
      <c r="A69" s="159"/>
      <c r="B69" s="160"/>
      <c r="C69" s="160"/>
      <c r="D69" s="160"/>
      <c r="E69" s="160"/>
      <c r="F69" s="161"/>
      <c r="G69" s="161"/>
      <c r="H69" s="161"/>
      <c r="I69" s="161"/>
      <c r="J69" s="162"/>
      <c r="K69" s="161"/>
      <c r="L69" s="162"/>
      <c r="M69" s="132"/>
      <c r="N69" s="162"/>
      <c r="AG69" s="111"/>
      <c r="AH69" s="115"/>
      <c r="AI69" s="115"/>
      <c r="AN69" s="115"/>
    </row>
    <row r="70">
      <c r="A70" s="164"/>
      <c r="B70" s="165"/>
      <c r="C70" s="117" t="s">
        <v>233</v>
      </c>
      <c r="D70" s="117"/>
      <c r="E70" s="117"/>
      <c r="F70" s="117"/>
      <c r="G70" s="117"/>
      <c r="H70" s="117"/>
      <c r="I70" s="117"/>
      <c r="J70" s="117"/>
      <c r="K70" s="117"/>
      <c r="L70" s="184">
        <v>167674.35999999999</v>
      </c>
      <c r="M70" s="167"/>
      <c r="N70" s="185">
        <v>2487785</v>
      </c>
      <c r="AG70" s="111"/>
      <c r="AH70" s="115"/>
      <c r="AI70" s="115"/>
      <c r="AN70" s="115"/>
      <c r="AP70" s="115" t="s">
        <v>233</v>
      </c>
    </row>
    <row r="71">
      <c r="A71" s="108" t="s">
        <v>234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10"/>
      <c r="AG71" s="111" t="s">
        <v>234</v>
      </c>
      <c r="AH71" s="115"/>
      <c r="AI71" s="115"/>
      <c r="AN71" s="115"/>
      <c r="AP71" s="115"/>
    </row>
    <row r="72" ht="31.5">
      <c r="A72" s="116" t="s">
        <v>119</v>
      </c>
      <c r="B72" s="117" t="s">
        <v>236</v>
      </c>
      <c r="C72" s="117" t="s">
        <v>237</v>
      </c>
      <c r="D72" s="117"/>
      <c r="E72" s="117"/>
      <c r="F72" s="118" t="s">
        <v>238</v>
      </c>
      <c r="G72" s="119"/>
      <c r="H72" s="119"/>
      <c r="I72" s="153">
        <v>2.6000000000000001</v>
      </c>
      <c r="J72" s="121"/>
      <c r="K72" s="119"/>
      <c r="L72" s="121"/>
      <c r="M72" s="119"/>
      <c r="N72" s="122"/>
      <c r="AG72" s="111"/>
      <c r="AH72" s="115"/>
      <c r="AI72" s="115" t="s">
        <v>237</v>
      </c>
      <c r="AN72" s="115"/>
      <c r="AP72" s="115"/>
    </row>
    <row r="73">
      <c r="A73" s="130"/>
      <c r="B73" s="127" t="s">
        <v>91</v>
      </c>
      <c r="C73" s="124" t="s">
        <v>92</v>
      </c>
      <c r="D73" s="124"/>
      <c r="E73" s="124"/>
      <c r="F73" s="131"/>
      <c r="G73" s="132"/>
      <c r="H73" s="132"/>
      <c r="I73" s="132"/>
      <c r="J73" s="133">
        <v>222.47999999999999</v>
      </c>
      <c r="K73" s="132"/>
      <c r="L73" s="133">
        <v>578.45000000000005</v>
      </c>
      <c r="M73" s="136">
        <v>14.07</v>
      </c>
      <c r="N73" s="137">
        <v>8139</v>
      </c>
      <c r="AG73" s="111"/>
      <c r="AH73" s="115"/>
      <c r="AI73" s="115"/>
      <c r="AK73" s="72" t="s">
        <v>92</v>
      </c>
      <c r="AN73" s="115"/>
      <c r="AP73" s="115"/>
    </row>
    <row r="74">
      <c r="A74" s="130"/>
      <c r="B74" s="127" t="s">
        <v>106</v>
      </c>
      <c r="C74" s="124" t="s">
        <v>162</v>
      </c>
      <c r="D74" s="124"/>
      <c r="E74" s="124"/>
      <c r="F74" s="131"/>
      <c r="G74" s="132"/>
      <c r="H74" s="132"/>
      <c r="I74" s="132"/>
      <c r="J74" s="133">
        <v>39.5</v>
      </c>
      <c r="K74" s="132"/>
      <c r="L74" s="133">
        <v>102.7</v>
      </c>
      <c r="M74" s="136">
        <v>34.960000000000001</v>
      </c>
      <c r="N74" s="137">
        <v>3590</v>
      </c>
      <c r="AG74" s="111"/>
      <c r="AH74" s="115"/>
      <c r="AI74" s="115"/>
      <c r="AK74" s="72" t="s">
        <v>162</v>
      </c>
      <c r="AN74" s="115"/>
      <c r="AP74" s="115"/>
    </row>
    <row r="75">
      <c r="A75" s="138"/>
      <c r="B75" s="127"/>
      <c r="C75" s="124" t="s">
        <v>163</v>
      </c>
      <c r="D75" s="124"/>
      <c r="E75" s="124"/>
      <c r="F75" s="131" t="s">
        <v>94</v>
      </c>
      <c r="G75" s="136">
        <v>2.3100000000000001</v>
      </c>
      <c r="H75" s="132"/>
      <c r="I75" s="154">
        <v>6.0060000000000002</v>
      </c>
      <c r="J75" s="140"/>
      <c r="K75" s="132"/>
      <c r="L75" s="140"/>
      <c r="M75" s="132"/>
      <c r="N75" s="141"/>
      <c r="AG75" s="111"/>
      <c r="AH75" s="115"/>
      <c r="AI75" s="115"/>
      <c r="AL75" s="72" t="s">
        <v>163</v>
      </c>
      <c r="AN75" s="115"/>
      <c r="AP75" s="115"/>
    </row>
    <row r="76">
      <c r="A76" s="130"/>
      <c r="B76" s="127"/>
      <c r="C76" s="142" t="s">
        <v>95</v>
      </c>
      <c r="D76" s="142"/>
      <c r="E76" s="142"/>
      <c r="F76" s="143"/>
      <c r="G76" s="144"/>
      <c r="H76" s="144"/>
      <c r="I76" s="144"/>
      <c r="J76" s="145">
        <v>222.47999999999999</v>
      </c>
      <c r="K76" s="144"/>
      <c r="L76" s="145">
        <v>578.45000000000005</v>
      </c>
      <c r="M76" s="144"/>
      <c r="N76" s="147">
        <v>8139</v>
      </c>
      <c r="AG76" s="111"/>
      <c r="AH76" s="115"/>
      <c r="AI76" s="115"/>
      <c r="AM76" s="72" t="s">
        <v>95</v>
      </c>
      <c r="AN76" s="115"/>
      <c r="AP76" s="115"/>
    </row>
    <row r="77">
      <c r="A77" s="138"/>
      <c r="B77" s="127"/>
      <c r="C77" s="124" t="s">
        <v>96</v>
      </c>
      <c r="D77" s="124"/>
      <c r="E77" s="124"/>
      <c r="F77" s="131"/>
      <c r="G77" s="132"/>
      <c r="H77" s="132"/>
      <c r="I77" s="132"/>
      <c r="J77" s="140"/>
      <c r="K77" s="132"/>
      <c r="L77" s="133">
        <v>102.7</v>
      </c>
      <c r="M77" s="132"/>
      <c r="N77" s="137">
        <v>3590</v>
      </c>
      <c r="AG77" s="111"/>
      <c r="AH77" s="115"/>
      <c r="AI77" s="115"/>
      <c r="AL77" s="72" t="s">
        <v>96</v>
      </c>
      <c r="AN77" s="115"/>
      <c r="AP77" s="115"/>
    </row>
    <row r="78" ht="31.5">
      <c r="A78" s="138"/>
      <c r="B78" s="127" t="s">
        <v>110</v>
      </c>
      <c r="C78" s="124" t="s">
        <v>111</v>
      </c>
      <c r="D78" s="124"/>
      <c r="E78" s="124"/>
      <c r="F78" s="131" t="s">
        <v>99</v>
      </c>
      <c r="G78" s="148">
        <v>90</v>
      </c>
      <c r="H78" s="132"/>
      <c r="I78" s="148">
        <v>90</v>
      </c>
      <c r="J78" s="140"/>
      <c r="K78" s="132"/>
      <c r="L78" s="133">
        <v>92.430000000000007</v>
      </c>
      <c r="M78" s="132"/>
      <c r="N78" s="137">
        <v>3231</v>
      </c>
      <c r="AG78" s="111"/>
      <c r="AH78" s="115"/>
      <c r="AI78" s="115"/>
      <c r="AL78" s="72" t="s">
        <v>111</v>
      </c>
      <c r="AN78" s="115"/>
      <c r="AP78" s="115"/>
    </row>
    <row r="79" ht="42">
      <c r="A79" s="138"/>
      <c r="B79" s="127" t="s">
        <v>112</v>
      </c>
      <c r="C79" s="124" t="s">
        <v>113</v>
      </c>
      <c r="D79" s="124"/>
      <c r="E79" s="124"/>
      <c r="F79" s="131" t="s">
        <v>99</v>
      </c>
      <c r="G79" s="148">
        <v>41</v>
      </c>
      <c r="H79" s="136">
        <v>0.84999999999999998</v>
      </c>
      <c r="I79" s="136">
        <v>34.850000000000001</v>
      </c>
      <c r="J79" s="140"/>
      <c r="K79" s="132"/>
      <c r="L79" s="133">
        <v>35.789999999999999</v>
      </c>
      <c r="M79" s="132"/>
      <c r="N79" s="137">
        <v>1251</v>
      </c>
      <c r="AG79" s="111"/>
      <c r="AH79" s="115"/>
      <c r="AI79" s="115"/>
      <c r="AL79" s="72" t="s">
        <v>113</v>
      </c>
      <c r="AN79" s="115"/>
      <c r="AP79" s="115"/>
    </row>
    <row r="80">
      <c r="A80" s="149"/>
      <c r="B80" s="150"/>
      <c r="C80" s="117" t="s">
        <v>102</v>
      </c>
      <c r="D80" s="117"/>
      <c r="E80" s="117"/>
      <c r="F80" s="118"/>
      <c r="G80" s="119"/>
      <c r="H80" s="119"/>
      <c r="I80" s="119"/>
      <c r="J80" s="121"/>
      <c r="K80" s="119"/>
      <c r="L80" s="157">
        <v>706.66999999999996</v>
      </c>
      <c r="M80" s="144"/>
      <c r="N80" s="152">
        <v>12621</v>
      </c>
      <c r="AG80" s="111"/>
      <c r="AH80" s="115"/>
      <c r="AI80" s="115"/>
      <c r="AN80" s="115" t="s">
        <v>102</v>
      </c>
      <c r="AP80" s="115"/>
    </row>
    <row r="81" ht="0" hidden="1" customHeight="1">
      <c r="A81" s="159"/>
      <c r="B81" s="160"/>
      <c r="C81" s="160"/>
      <c r="D81" s="160"/>
      <c r="E81" s="160"/>
      <c r="F81" s="161"/>
      <c r="G81" s="161"/>
      <c r="H81" s="161"/>
      <c r="I81" s="161"/>
      <c r="J81" s="162"/>
      <c r="K81" s="161"/>
      <c r="L81" s="162"/>
      <c r="M81" s="132"/>
      <c r="N81" s="162"/>
      <c r="AG81" s="111"/>
      <c r="AH81" s="115"/>
      <c r="AI81" s="115"/>
      <c r="AN81" s="115"/>
      <c r="AP81" s="115"/>
    </row>
    <row r="82">
      <c r="A82" s="164"/>
      <c r="B82" s="165"/>
      <c r="C82" s="117" t="s">
        <v>239</v>
      </c>
      <c r="D82" s="117"/>
      <c r="E82" s="117"/>
      <c r="F82" s="117"/>
      <c r="G82" s="117"/>
      <c r="H82" s="117"/>
      <c r="I82" s="117"/>
      <c r="J82" s="117"/>
      <c r="K82" s="117"/>
      <c r="L82" s="186">
        <v>706.66999999999996</v>
      </c>
      <c r="M82" s="167"/>
      <c r="N82" s="185">
        <v>12621</v>
      </c>
      <c r="AG82" s="111"/>
      <c r="AH82" s="115"/>
      <c r="AI82" s="115"/>
      <c r="AN82" s="115"/>
      <c r="AP82" s="115" t="s">
        <v>239</v>
      </c>
    </row>
    <row r="83" ht="11.25" hidden="1" customHeight="1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163"/>
      <c r="M83" s="163"/>
      <c r="N83" s="163"/>
    </row>
    <row r="84">
      <c r="A84" s="164"/>
      <c r="B84" s="165"/>
      <c r="C84" s="117" t="s">
        <v>122</v>
      </c>
      <c r="D84" s="117"/>
      <c r="E84" s="117"/>
      <c r="F84" s="117"/>
      <c r="G84" s="117"/>
      <c r="H84" s="117"/>
      <c r="I84" s="117"/>
      <c r="J84" s="117"/>
      <c r="K84" s="117"/>
      <c r="L84" s="166"/>
      <c r="M84" s="167"/>
      <c r="N84" s="168"/>
      <c r="AQ84" s="115" t="s">
        <v>122</v>
      </c>
    </row>
    <row r="85">
      <c r="A85" s="169"/>
      <c r="B85" s="127"/>
      <c r="C85" s="124" t="s">
        <v>123</v>
      </c>
      <c r="D85" s="124"/>
      <c r="E85" s="124"/>
      <c r="F85" s="124"/>
      <c r="G85" s="124"/>
      <c r="H85" s="124"/>
      <c r="I85" s="124"/>
      <c r="J85" s="124"/>
      <c r="K85" s="124"/>
      <c r="L85" s="170">
        <v>143484.94</v>
      </c>
      <c r="M85" s="171"/>
      <c r="N85" s="172">
        <v>1630039</v>
      </c>
      <c r="AQ85" s="115"/>
      <c r="AR85" s="72" t="s">
        <v>123</v>
      </c>
    </row>
    <row r="86">
      <c r="A86" s="169"/>
      <c r="B86" s="127"/>
      <c r="C86" s="124" t="s">
        <v>124</v>
      </c>
      <c r="D86" s="124"/>
      <c r="E86" s="124"/>
      <c r="F86" s="124"/>
      <c r="G86" s="124"/>
      <c r="H86" s="124"/>
      <c r="I86" s="124"/>
      <c r="J86" s="124"/>
      <c r="K86" s="124"/>
      <c r="L86" s="170">
        <v>168381.03</v>
      </c>
      <c r="M86" s="171"/>
      <c r="N86" s="172">
        <v>2500406</v>
      </c>
      <c r="AQ86" s="115"/>
      <c r="AR86" s="72" t="s">
        <v>124</v>
      </c>
    </row>
    <row r="87">
      <c r="A87" s="169"/>
      <c r="B87" s="127"/>
      <c r="C87" s="124" t="s">
        <v>125</v>
      </c>
      <c r="D87" s="124"/>
      <c r="E87" s="124"/>
      <c r="F87" s="124"/>
      <c r="G87" s="124"/>
      <c r="H87" s="124"/>
      <c r="I87" s="124"/>
      <c r="J87" s="124"/>
      <c r="K87" s="124"/>
      <c r="L87" s="170">
        <v>19940.810000000001</v>
      </c>
      <c r="M87" s="171"/>
      <c r="N87" s="172">
        <v>697130</v>
      </c>
      <c r="AQ87" s="115"/>
      <c r="AR87" s="72" t="s">
        <v>125</v>
      </c>
    </row>
    <row r="88">
      <c r="A88" s="169"/>
      <c r="B88" s="127"/>
      <c r="C88" s="124" t="s">
        <v>126</v>
      </c>
      <c r="D88" s="124"/>
      <c r="E88" s="124"/>
      <c r="F88" s="124"/>
      <c r="G88" s="124"/>
      <c r="H88" s="124"/>
      <c r="I88" s="124"/>
      <c r="J88" s="124"/>
      <c r="K88" s="124"/>
      <c r="L88" s="170">
        <v>17946.73</v>
      </c>
      <c r="M88" s="171"/>
      <c r="N88" s="172">
        <v>627418</v>
      </c>
      <c r="AQ88" s="115"/>
      <c r="AR88" s="72" t="s">
        <v>126</v>
      </c>
    </row>
    <row r="89">
      <c r="A89" s="169"/>
      <c r="B89" s="127"/>
      <c r="C89" s="124" t="s">
        <v>127</v>
      </c>
      <c r="D89" s="124"/>
      <c r="E89" s="124"/>
      <c r="F89" s="124"/>
      <c r="G89" s="124"/>
      <c r="H89" s="124"/>
      <c r="I89" s="124"/>
      <c r="J89" s="124"/>
      <c r="K89" s="124"/>
      <c r="L89" s="170">
        <v>6949.3599999999997</v>
      </c>
      <c r="M89" s="171"/>
      <c r="N89" s="172">
        <v>242949</v>
      </c>
      <c r="AQ89" s="115"/>
      <c r="AR89" s="72" t="s">
        <v>127</v>
      </c>
    </row>
    <row r="90">
      <c r="A90" s="169"/>
      <c r="B90" s="127"/>
      <c r="C90" s="124" t="s">
        <v>253</v>
      </c>
      <c r="D90" s="124"/>
      <c r="E90" s="124"/>
      <c r="F90" s="124"/>
      <c r="G90" s="124"/>
      <c r="H90" s="124"/>
      <c r="I90" s="124"/>
      <c r="J90" s="124"/>
      <c r="K90" s="124"/>
      <c r="L90" s="170">
        <v>70108.839999999997</v>
      </c>
      <c r="M90" s="171"/>
      <c r="N90" s="172">
        <v>70109</v>
      </c>
      <c r="AQ90" s="115"/>
      <c r="AR90" s="72" t="s">
        <v>253</v>
      </c>
    </row>
    <row r="91">
      <c r="A91" s="169"/>
      <c r="B91" s="127"/>
      <c r="C91" s="124" t="s">
        <v>129</v>
      </c>
      <c r="D91" s="124"/>
      <c r="E91" s="124"/>
      <c r="F91" s="124"/>
      <c r="G91" s="124"/>
      <c r="H91" s="124"/>
      <c r="I91" s="124"/>
      <c r="J91" s="124"/>
      <c r="K91" s="124"/>
      <c r="L91" s="170">
        <v>34423</v>
      </c>
      <c r="M91" s="171"/>
      <c r="N91" s="172">
        <v>34423</v>
      </c>
      <c r="AQ91" s="115"/>
      <c r="AR91" s="72" t="s">
        <v>129</v>
      </c>
    </row>
    <row r="92">
      <c r="A92" s="169"/>
      <c r="B92" s="173"/>
      <c r="C92" s="150" t="s">
        <v>131</v>
      </c>
      <c r="D92" s="150"/>
      <c r="E92" s="150"/>
      <c r="F92" s="150"/>
      <c r="G92" s="150"/>
      <c r="H92" s="150"/>
      <c r="I92" s="150"/>
      <c r="J92" s="150"/>
      <c r="K92" s="150"/>
      <c r="L92" s="174">
        <v>272912.87</v>
      </c>
      <c r="M92" s="175"/>
      <c r="N92" s="176">
        <v>2604938</v>
      </c>
      <c r="AQ92" s="115"/>
      <c r="AS92" s="115" t="s">
        <v>131</v>
      </c>
    </row>
    <row r="93">
      <c r="A93" s="169"/>
      <c r="B93" s="127"/>
      <c r="C93" s="124" t="s">
        <v>132</v>
      </c>
      <c r="D93" s="124"/>
      <c r="E93" s="124"/>
      <c r="F93" s="124"/>
      <c r="G93" s="124"/>
      <c r="H93" s="124"/>
      <c r="I93" s="124"/>
      <c r="J93" s="124"/>
      <c r="K93" s="124"/>
      <c r="L93" s="170">
        <v>14464.379999999999</v>
      </c>
      <c r="M93" s="171"/>
      <c r="N93" s="172">
        <v>138062</v>
      </c>
      <c r="AQ93" s="115"/>
      <c r="AR93" s="72" t="s">
        <v>132</v>
      </c>
      <c r="AS93" s="115"/>
    </row>
    <row r="94">
      <c r="A94" s="169"/>
      <c r="B94" s="173"/>
      <c r="C94" s="150" t="s">
        <v>133</v>
      </c>
      <c r="D94" s="150"/>
      <c r="E94" s="150"/>
      <c r="F94" s="150"/>
      <c r="G94" s="150"/>
      <c r="H94" s="150"/>
      <c r="I94" s="150"/>
      <c r="J94" s="150"/>
      <c r="K94" s="150"/>
      <c r="L94" s="174">
        <v>287377.25</v>
      </c>
      <c r="M94" s="175"/>
      <c r="N94" s="176">
        <v>2743000</v>
      </c>
      <c r="AQ94" s="115"/>
      <c r="AS94" s="115"/>
      <c r="AT94" s="115" t="s">
        <v>133</v>
      </c>
    </row>
    <row r="95" ht="13.5" hidden="1" customHeight="1">
      <c r="B95" s="162"/>
      <c r="C95" s="160"/>
      <c r="D95" s="160"/>
      <c r="E95" s="160"/>
      <c r="F95" s="160"/>
      <c r="G95" s="160"/>
      <c r="H95" s="160"/>
      <c r="I95" s="160"/>
      <c r="J95" s="160"/>
      <c r="K95" s="160"/>
      <c r="L95" s="174"/>
      <c r="M95" s="177"/>
      <c r="N95" s="178"/>
    </row>
    <row r="96" ht="26.25" customHeight="1">
      <c r="A96" s="179"/>
      <c r="B96" s="180"/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</row>
    <row r="97" s="71" customFormat="1" ht="19.5" customHeight="1">
      <c r="A97" s="70"/>
      <c r="B97" s="7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</row>
    <row r="98" ht="19.5" customHeight="1">
      <c r="A98" s="70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</row>
    <row r="99">
      <c r="A99" s="70"/>
      <c r="B99" s="182"/>
      <c r="C99" s="71"/>
      <c r="D99" s="182"/>
      <c r="E99" s="71"/>
      <c r="F99" s="182"/>
      <c r="G99" s="71"/>
      <c r="H99" s="71"/>
      <c r="I99" s="71"/>
      <c r="J99" s="71"/>
      <c r="K99" s="71"/>
      <c r="L99" s="71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</row>
    <row r="100" ht="11.25" customHeight="1">
      <c r="A100" s="70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</row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  <row r="256" ht="11.25" customHeight="1"/>
    <row r="257" ht="11.25" customHeight="1"/>
    <row r="258" ht="11.25" customHeight="1"/>
    <row r="259" ht="11.25" customHeight="1"/>
    <row r="260" ht="11.25" customHeight="1"/>
    <row r="261" ht="11.25" customHeight="1"/>
    <row r="262" ht="11.25" customHeight="1"/>
    <row r="263" ht="11.25" customHeight="1"/>
    <row r="264" ht="11.25" customHeight="1"/>
    <row r="265" ht="11.25" customHeight="1"/>
    <row r="266" ht="11.25" customHeight="1"/>
    <row r="267" ht="11.25" customHeight="1"/>
    <row r="268" ht="11.25" customHeight="1"/>
    <row r="269" ht="11.25" customHeight="1"/>
    <row r="270" ht="11.25" customHeight="1"/>
    <row r="271" ht="11.25" customHeight="1"/>
    <row r="272" ht="11.25" customHeight="1"/>
    <row r="273" ht="11.25" customHeight="1"/>
    <row r="274" ht="11.25" customHeight="1"/>
    <row r="275" ht="11.25" customHeight="1"/>
    <row r="276" ht="11.25" customHeight="1"/>
    <row r="277" ht="11.25" customHeight="1"/>
    <row r="278" ht="11.25" customHeight="1"/>
    <row r="279" ht="11.25" customHeight="1"/>
    <row r="280" ht="11.25" customHeight="1"/>
    <row r="281" ht="11.25" customHeight="1"/>
    <row r="282" ht="11.25" customHeight="1"/>
    <row r="283" ht="11.25" customHeight="1"/>
    <row r="284" ht="11.25" customHeight="1"/>
    <row r="285" ht="11.25" customHeight="1"/>
    <row r="286" ht="11.25" customHeight="1"/>
    <row r="287" ht="11.25" customHeight="1"/>
    <row r="288" ht="11.25" customHeight="1"/>
    <row r="289" ht="11.25" customHeight="1"/>
    <row r="290" ht="11.25" customHeight="1"/>
    <row r="291" ht="11.25" customHeight="1"/>
    <row r="292" ht="11.25" customHeight="1"/>
    <row r="293" ht="11.25" customHeight="1"/>
    <row r="294" ht="11.25" customHeight="1"/>
    <row r="295" ht="11.25" customHeight="1"/>
    <row r="296" ht="11.25" customHeight="1"/>
    <row r="297" ht="11.25" customHeight="1"/>
    <row r="298" ht="11.25" customHeight="1"/>
    <row r="299" ht="11.25" customHeight="1"/>
    <row r="300" ht="11.25" customHeight="1"/>
    <row r="301" ht="11.25" customHeight="1"/>
    <row r="302" ht="11.25" customHeight="1"/>
    <row r="303" ht="11.25" customHeight="1"/>
    <row r="304" ht="11.25" customHeight="1"/>
    <row r="305" ht="11.25" customHeight="1"/>
    <row r="306" ht="11.25" customHeight="1"/>
    <row r="307" ht="11.25" customHeight="1"/>
    <row r="308" ht="11.25" customHeight="1"/>
    <row r="309" ht="11.25" customHeight="1"/>
    <row r="310" ht="11.25" customHeight="1"/>
    <row r="311" ht="11.25" customHeight="1"/>
    <row r="312" ht="11.25" customHeight="1"/>
    <row r="313" ht="11.25" customHeight="1"/>
    <row r="314" ht="11.25" customHeight="1"/>
    <row r="315" ht="11.25" customHeight="1"/>
    <row r="316" ht="11.25" customHeight="1"/>
    <row r="317" ht="11.25" customHeight="1"/>
    <row r="318" ht="11.25" customHeight="1"/>
    <row r="319" ht="11.25" customHeight="1"/>
    <row r="320" ht="11.25" customHeight="1"/>
    <row r="321" ht="11.25" customHeight="1"/>
    <row r="322" ht="11.25" customHeight="1"/>
    <row r="323" ht="11.25" customHeight="1"/>
    <row r="324" ht="11.25" customHeight="1"/>
    <row r="325" ht="11.25" customHeight="1"/>
    <row r="326" ht="11.25" customHeight="1"/>
    <row r="327" ht="11.25" customHeight="1"/>
    <row r="328" ht="11.25" customHeight="1"/>
    <row r="329" ht="11.25" customHeight="1"/>
    <row r="330" ht="11.25" customHeight="1"/>
    <row r="331" ht="11.25" customHeight="1"/>
    <row r="332" ht="11.25" customHeight="1"/>
    <row r="333" ht="11.25" customHeight="1"/>
    <row r="334" ht="11.25" customHeight="1"/>
    <row r="335" ht="11.25" customHeight="1"/>
    <row r="336" ht="11.25" customHeight="1"/>
    <row r="337" ht="11.25" customHeight="1"/>
    <row r="338" ht="11.25" customHeight="1"/>
    <row r="339" ht="11.25" customHeight="1"/>
    <row r="340" ht="11.25" customHeight="1"/>
    <row r="341" ht="11.25" customHeight="1"/>
    <row r="342" ht="11.25" customHeight="1"/>
    <row r="343" ht="11.25" customHeight="1"/>
    <row r="344" ht="11.25" customHeight="1"/>
    <row r="345" ht="11.25" customHeight="1"/>
    <row r="346" ht="11.25" customHeight="1"/>
    <row r="347" ht="11.25" customHeight="1"/>
    <row r="348" ht="11.25" customHeight="1"/>
    <row r="349" ht="11.25" customHeight="1"/>
    <row r="350" ht="11.25" customHeight="1"/>
    <row r="351" ht="11.25" customHeight="1"/>
    <row r="352" ht="11.25" customHeight="1"/>
    <row r="353" ht="11.25" customHeight="1"/>
    <row r="354" ht="11.25" customHeight="1"/>
    <row r="355" ht="11.25" customHeight="1"/>
    <row r="356" ht="11.25" customHeight="1"/>
    <row r="357" ht="11.25" customHeight="1"/>
    <row r="358" ht="11.25" customHeight="1"/>
    <row r="359" ht="11.25" customHeight="1"/>
    <row r="360" ht="11.25" customHeight="1"/>
    <row r="361" ht="11.25" customHeight="1"/>
    <row r="362" ht="11.25" customHeight="1"/>
    <row r="363" ht="11.25" customHeight="1"/>
    <row r="364" ht="11.25" customHeight="1"/>
    <row r="365" ht="11.25" customHeight="1"/>
    <row r="366" ht="11.25" customHeight="1"/>
    <row r="367" ht="11.25" customHeight="1"/>
    <row r="368" ht="11.25" customHeight="1"/>
    <row r="369" ht="11.25" customHeight="1"/>
    <row r="370" ht="11.25" customHeight="1"/>
    <row r="371" ht="11.25" customHeight="1"/>
    <row r="372" ht="11.25" customHeight="1"/>
    <row r="373" ht="11.25" customHeight="1"/>
    <row r="374" ht="11.25" customHeight="1"/>
    <row r="375" ht="11.25" customHeight="1"/>
    <row r="376" ht="11.25" customHeight="1"/>
    <row r="377" ht="11.25" customHeight="1"/>
    <row r="378" ht="11.25" customHeight="1"/>
    <row r="379" ht="11.25" customHeight="1"/>
    <row r="380" ht="11.25" customHeight="1"/>
    <row r="381" ht="11.25" customHeight="1"/>
    <row r="382" ht="11.25" customHeight="1"/>
    <row r="383" ht="11.25" customHeight="1"/>
    <row r="384" ht="11.25" customHeight="1"/>
    <row r="385" ht="11.25" customHeight="1"/>
    <row r="386" ht="11.25" customHeight="1"/>
    <row r="387" ht="11.25" customHeight="1"/>
    <row r="388" ht="11.25" customHeight="1"/>
    <row r="389" ht="11.25" customHeight="1"/>
    <row r="390" ht="11.25" customHeight="1"/>
    <row r="391" ht="11.25" customHeight="1"/>
    <row r="392" ht="11.25" customHeight="1"/>
    <row r="393" ht="11.25" customHeight="1"/>
    <row r="394" ht="11.25" customHeight="1"/>
    <row r="395" ht="11.25" customHeight="1"/>
    <row r="396" ht="11.25" customHeight="1"/>
    <row r="397" ht="11.25" customHeight="1"/>
    <row r="398" ht="11.25" customHeight="1"/>
    <row r="399" ht="11.25" customHeight="1"/>
    <row r="400" ht="11.25" customHeight="1"/>
    <row r="401" ht="11.25" customHeight="1"/>
    <row r="402" ht="11.25" customHeight="1"/>
    <row r="403" ht="11.25" customHeight="1"/>
    <row r="404" ht="11.25" customHeight="1"/>
    <row r="405" ht="11.25" customHeight="1"/>
    <row r="406" ht="11.25" customHeight="1"/>
    <row r="407" ht="11.25" customHeight="1"/>
    <row r="408" ht="11.25" customHeight="1"/>
    <row r="409" ht="11.25" customHeight="1"/>
    <row r="410" ht="11.25" customHeight="1"/>
    <row r="411" ht="11.25" customHeight="1"/>
    <row r="412" ht="11.25" customHeight="1"/>
    <row r="413" ht="11.25" customHeight="1"/>
    <row r="414" ht="11.25" customHeight="1"/>
    <row r="415" ht="11.25" customHeight="1"/>
    <row r="416" ht="11.25" customHeight="1"/>
    <row r="417" ht="11.25" customHeight="1"/>
    <row r="418" ht="11.25" customHeight="1"/>
    <row r="419" ht="11.25" customHeight="1"/>
    <row r="420" ht="11.25" customHeight="1"/>
    <row r="421" ht="11.25" customHeight="1"/>
    <row r="422" ht="11.25" customHeight="1"/>
    <row r="423" ht="11.25" customHeight="1"/>
    <row r="424" ht="11.25" customHeight="1"/>
    <row r="425" ht="11.25" customHeight="1"/>
    <row r="426" ht="11.25" customHeight="1"/>
  </sheetData>
  <mergeCells count="86">
    <mergeCell ref="D3:N3"/>
    <mergeCell ref="A5:N5"/>
    <mergeCell ref="A6:N6"/>
    <mergeCell ref="A7:N7"/>
    <mergeCell ref="A8:N8"/>
    <mergeCell ref="A9:N9"/>
    <mergeCell ref="B11:F11"/>
    <mergeCell ref="B12:F12"/>
    <mergeCell ref="L18:M18"/>
    <mergeCell ref="L19:M19"/>
    <mergeCell ref="L20:M20"/>
    <mergeCell ref="A22:A24"/>
    <mergeCell ref="B22:B24"/>
    <mergeCell ref="C22:E24"/>
    <mergeCell ref="F22:F24"/>
    <mergeCell ref="G22:I23"/>
    <mergeCell ref="J22:L23"/>
    <mergeCell ref="M22:M24"/>
    <mergeCell ref="N22:N24"/>
    <mergeCell ref="C25:E25"/>
    <mergeCell ref="A26:N26"/>
    <mergeCell ref="A27:N27"/>
    <mergeCell ref="C28:E28"/>
    <mergeCell ref="C29:N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A58:N58"/>
    <mergeCell ref="C59:E59"/>
    <mergeCell ref="C60:N60"/>
    <mergeCell ref="C61:E61"/>
    <mergeCell ref="C62:E62"/>
    <mergeCell ref="C63:E63"/>
    <mergeCell ref="C64:E64"/>
    <mergeCell ref="C65:E65"/>
    <mergeCell ref="C66:E66"/>
    <mergeCell ref="C67:E67"/>
    <mergeCell ref="C68:E68"/>
    <mergeCell ref="C70:K70"/>
    <mergeCell ref="A71:N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2:K82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</mergeCells>
  <printOptions headings="0" gridLines="0"/>
  <pageMargins left="0.69999999999999996" right="0.69999999999999996" top="0.75" bottom="0.75" header="0.29999999999999999" footer="0.29999999999999999"/>
  <pageSetup paperSize="9" scale="46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Company>Grand Ltd.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revision>4</cp:revision>
  <dcterms:created xsi:type="dcterms:W3CDTF">2002-03-25T05:35:00Z</dcterms:created>
  <dcterms:modified xsi:type="dcterms:W3CDTF">2023-08-24T05:17:21Z</dcterms:modified>
  <cp:version>1048576</cp:version>
</cp:coreProperties>
</file>